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velvacner\Qanaqer-Zeytun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2" i="7" l="1"/>
  <c r="C10" i="11" l="1"/>
  <c r="H11" i="7" l="1"/>
  <c r="H67" i="7"/>
  <c r="D30" i="19" l="1"/>
  <c r="L31" i="19"/>
  <c r="G30" i="19"/>
  <c r="C7" i="11" l="1"/>
  <c r="E19" i="9" l="1"/>
  <c r="E20" i="9"/>
  <c r="E21" i="9"/>
  <c r="B21" i="9"/>
  <c r="B24" i="7"/>
  <c r="B18" i="10" s="1"/>
  <c r="E17" i="9"/>
  <c r="E18" i="10"/>
  <c r="B23" i="7"/>
  <c r="B17" i="10" s="1"/>
  <c r="B22" i="7"/>
  <c r="E87" i="7" l="1"/>
  <c r="B18" i="9" l="1"/>
  <c r="C14" i="9"/>
  <c r="L18" i="12" l="1"/>
  <c r="L17" i="12"/>
  <c r="L16" i="12"/>
  <c r="L15" i="12"/>
  <c r="L14" i="12"/>
  <c r="L13" i="12"/>
  <c r="L12" i="12"/>
  <c r="L11" i="12"/>
  <c r="L10" i="12"/>
  <c r="L9" i="12"/>
  <c r="L8" i="12"/>
  <c r="L7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D18" i="12"/>
  <c r="D17" i="12"/>
  <c r="D16" i="12"/>
  <c r="D11" i="12"/>
  <c r="D10" i="12"/>
  <c r="D9" i="12"/>
  <c r="D8" i="12"/>
  <c r="D7" i="12"/>
  <c r="A2" i="12" l="1"/>
  <c r="F66" i="7" l="1"/>
  <c r="N45" i="19" l="1"/>
  <c r="N44" i="19"/>
  <c r="N43" i="19"/>
  <c r="N42" i="19"/>
  <c r="E4" i="7"/>
  <c r="G1" i="7"/>
  <c r="E5" i="7"/>
  <c r="F14" i="7"/>
  <c r="A37" i="10" l="1"/>
  <c r="A38" i="10" s="1"/>
  <c r="A39" i="10" s="1"/>
  <c r="A40" i="10" s="1"/>
  <c r="A41" i="10" s="1"/>
  <c r="A42" i="10" s="1"/>
  <c r="A43" i="10" s="1"/>
  <c r="A44" i="10" s="1"/>
  <c r="A45" i="10" s="1"/>
  <c r="A47" i="10" s="1"/>
  <c r="A48" i="10" s="1"/>
  <c r="A49" i="10" s="1"/>
  <c r="A50" i="10" s="1"/>
  <c r="A51" i="10" s="1"/>
  <c r="A53" i="10" s="1"/>
  <c r="A54" i="10" s="1"/>
  <c r="A56" i="10" s="1"/>
  <c r="A57" i="10" s="1"/>
  <c r="A61" i="10" s="1"/>
  <c r="A62" i="10" s="1"/>
  <c r="A25" i="10"/>
  <c r="A26" i="10" s="1"/>
  <c r="A27" i="10" s="1"/>
  <c r="A28" i="10" s="1"/>
  <c r="A29" i="10" s="1"/>
  <c r="A30" i="10" s="1"/>
  <c r="A31" i="10" s="1"/>
  <c r="A35" i="10" s="1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10" i="10"/>
  <c r="A11" i="10" s="1"/>
  <c r="A13" i="10"/>
  <c r="A14" i="10" s="1"/>
  <c r="A16" i="10" s="1"/>
  <c r="A17" i="10" s="1"/>
  <c r="A9" i="10"/>
  <c r="B14" i="10"/>
  <c r="A38" i="9"/>
  <c r="A39" i="9" s="1"/>
  <c r="A40" i="9" s="1"/>
  <c r="A41" i="9" s="1"/>
  <c r="A43" i="9" s="1"/>
  <c r="A44" i="9" s="1"/>
  <c r="A45" i="9" s="1"/>
  <c r="A46" i="9" s="1"/>
  <c r="A48" i="9" s="1"/>
  <c r="A49" i="9" s="1"/>
  <c r="A50" i="9" s="1"/>
  <c r="A51" i="9" s="1"/>
  <c r="A52" i="9" s="1"/>
  <c r="A54" i="9" s="1"/>
  <c r="A55" i="9" s="1"/>
  <c r="A57" i="9" s="1"/>
  <c r="A58" i="9" s="1"/>
  <c r="A60" i="9" s="1"/>
  <c r="A61" i="9" s="1"/>
  <c r="A26" i="9"/>
  <c r="A27" i="9" s="1"/>
  <c r="A28" i="9" s="1"/>
  <c r="A29" i="9" s="1"/>
  <c r="A30" i="9" s="1"/>
  <c r="A31" i="9" s="1"/>
  <c r="A32" i="9" s="1"/>
  <c r="A36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26" i="9"/>
  <c r="B24" i="9"/>
  <c r="B23" i="9"/>
  <c r="A8" i="9"/>
  <c r="A9" i="9" s="1"/>
  <c r="A10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7" i="9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41" i="7"/>
  <c r="B35" i="10" s="1"/>
  <c r="B39" i="7"/>
  <c r="B33" i="10" s="1"/>
  <c r="B40" i="7"/>
  <c r="B34" i="10" s="1"/>
  <c r="B38" i="7"/>
  <c r="B32" i="10" s="1"/>
  <c r="B32" i="7"/>
  <c r="B26" i="10" s="1"/>
  <c r="B33" i="7"/>
  <c r="B27" i="10" s="1"/>
  <c r="B34" i="7"/>
  <c r="B28" i="10" s="1"/>
  <c r="B35" i="7"/>
  <c r="B29" i="10" s="1"/>
  <c r="B36" i="7"/>
  <c r="B30" i="10" s="1"/>
  <c r="B37" i="7"/>
  <c r="B31" i="10" s="1"/>
  <c r="B31" i="7"/>
  <c r="B25" i="10" s="1"/>
  <c r="B30" i="7"/>
  <c r="B29" i="7"/>
  <c r="B23" i="10" s="1"/>
  <c r="B28" i="7"/>
  <c r="B22" i="10" s="1"/>
  <c r="A31" i="7"/>
  <c r="A32" i="7" s="1"/>
  <c r="A33" i="7" s="1"/>
  <c r="A34" i="7" s="1"/>
  <c r="A35" i="7" s="1"/>
  <c r="A36" i="7" s="1"/>
  <c r="A37" i="7" s="1"/>
  <c r="A41" i="7" s="1"/>
  <c r="A43" i="7" s="1"/>
  <c r="A44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57" i="7" s="1"/>
  <c r="A59" i="7" s="1"/>
  <c r="A60" i="7" s="1"/>
  <c r="A62" i="7" s="1"/>
  <c r="A63" i="7" s="1"/>
  <c r="A67" i="7" s="1"/>
  <c r="A68" i="7" s="1"/>
  <c r="A19" i="7"/>
  <c r="A20" i="7" s="1"/>
  <c r="A23" i="7" s="1"/>
  <c r="A15" i="7"/>
  <c r="A16" i="7" s="1"/>
  <c r="A17" i="7" s="1"/>
  <c r="F22" i="7"/>
  <c r="F23" i="7"/>
  <c r="B16" i="10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30" i="19"/>
  <c r="A31" i="19" s="1"/>
  <c r="A32" i="19" s="1"/>
  <c r="A33" i="19" s="1"/>
  <c r="A34" i="19" s="1"/>
  <c r="A35" i="19" s="1"/>
  <c r="A36" i="19" s="1"/>
  <c r="A40" i="19" s="1"/>
  <c r="A43" i="19" s="1"/>
  <c r="A44" i="19" s="1"/>
  <c r="A45" i="19" s="1"/>
  <c r="A47" i="19" s="1"/>
  <c r="A48" i="19" s="1"/>
  <c r="A49" i="19" s="1"/>
  <c r="A50" i="19" s="1"/>
  <c r="A53" i="19" s="1"/>
  <c r="A54" i="19" s="1"/>
  <c r="A55" i="19" s="1"/>
  <c r="A56" i="19" s="1"/>
  <c r="A59" i="19" s="1"/>
  <c r="A61" i="19" s="1"/>
  <c r="A62" i="19" s="1"/>
  <c r="A64" i="19" s="1"/>
  <c r="A65" i="19" s="1"/>
  <c r="I9" i="12" l="1"/>
  <c r="F15" i="7" l="1"/>
  <c r="B24" i="10" l="1"/>
  <c r="B25" i="9" l="1"/>
  <c r="K22" i="7" l="1"/>
  <c r="L19" i="12"/>
  <c r="D28" i="19" l="1"/>
  <c r="J9" i="12"/>
  <c r="I7" i="12"/>
  <c r="J7" i="12" s="1"/>
  <c r="F81" i="7"/>
  <c r="F77" i="7"/>
  <c r="F70" i="7"/>
  <c r="F63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9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E37" i="7" l="1"/>
  <c r="M88" i="7"/>
  <c r="L88" i="7"/>
  <c r="M87" i="7"/>
  <c r="L87" i="7"/>
  <c r="M86" i="7"/>
  <c r="L86" i="7"/>
  <c r="K86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68" i="7"/>
  <c r="L68" i="7"/>
  <c r="K68" i="7"/>
  <c r="M66" i="7"/>
  <c r="L66" i="7"/>
  <c r="K66" i="7"/>
  <c r="M65" i="7"/>
  <c r="L65" i="7"/>
  <c r="K65" i="7"/>
  <c r="M64" i="7"/>
  <c r="L64" i="7"/>
  <c r="K64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6" i="7"/>
  <c r="K36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1" i="7" l="1"/>
  <c r="D81" i="7"/>
  <c r="E81" i="7"/>
  <c r="C77" i="7"/>
  <c r="D77" i="7"/>
  <c r="E77" i="7"/>
  <c r="C70" i="7"/>
  <c r="D70" i="7"/>
  <c r="E70" i="7"/>
  <c r="C63" i="7"/>
  <c r="D63" i="7"/>
  <c r="E63" i="7"/>
  <c r="C37" i="7"/>
  <c r="D37" i="7"/>
  <c r="C13" i="7"/>
  <c r="D13" i="7"/>
  <c r="E13" i="7"/>
  <c r="K70" i="7" l="1"/>
  <c r="C69" i="7"/>
  <c r="K81" i="7"/>
  <c r="K37" i="7"/>
  <c r="L63" i="7"/>
  <c r="M63" i="7"/>
  <c r="M77" i="7"/>
  <c r="L77" i="7"/>
  <c r="K63" i="7"/>
  <c r="E69" i="7"/>
  <c r="L70" i="7"/>
  <c r="M70" i="7"/>
  <c r="K77" i="7"/>
  <c r="M81" i="7"/>
  <c r="L81" i="7"/>
  <c r="K13" i="7"/>
  <c r="L13" i="7"/>
  <c r="L37" i="7"/>
  <c r="D69" i="7"/>
  <c r="K69" i="7" l="1"/>
  <c r="M69" i="7"/>
  <c r="L69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1" i="19" s="1"/>
  <c r="F31" i="19" s="1"/>
  <c r="F5" i="10"/>
  <c r="F57" i="7"/>
  <c r="M57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6" i="9"/>
  <c r="D64" i="9"/>
  <c r="E89" i="7"/>
  <c r="K87" i="7"/>
  <c r="D54" i="18" l="1"/>
  <c r="D59" i="18" s="1"/>
  <c r="F67" i="7" s="1"/>
  <c r="A2" i="15"/>
  <c r="A2" i="18"/>
  <c r="A2" i="10"/>
  <c r="A2" i="9"/>
  <c r="A7" i="7"/>
  <c r="M15" i="7" l="1"/>
  <c r="D36" i="19"/>
  <c r="N29" i="12" l="1"/>
  <c r="N30" i="12" s="1"/>
  <c r="D13" i="19" s="1"/>
  <c r="F36" i="7"/>
  <c r="M36" i="7" s="1"/>
  <c r="F35" i="7"/>
  <c r="M35" i="7" s="1"/>
  <c r="D50" i="19" l="1"/>
  <c r="F16" i="7"/>
  <c r="M16" i="7" s="1"/>
  <c r="A2" i="11"/>
  <c r="L8" i="11" l="1"/>
  <c r="L7" i="11"/>
  <c r="L9" i="11" l="1"/>
  <c r="D27" i="19" s="1"/>
  <c r="F54" i="18"/>
  <c r="F28" i="7" l="1"/>
  <c r="M28" i="7" s="1"/>
  <c r="D57" i="9" l="1"/>
  <c r="D56" i="9"/>
  <c r="D55" i="9"/>
  <c r="F21" i="7"/>
  <c r="M21" i="7" s="1"/>
  <c r="F19" i="7"/>
  <c r="M19" i="7" s="1"/>
  <c r="F17" i="7"/>
  <c r="F52" i="7"/>
  <c r="M52" i="7" s="1"/>
  <c r="F55" i="7"/>
  <c r="F56" i="7"/>
  <c r="M56" i="7" s="1"/>
  <c r="F58" i="7"/>
  <c r="M58" i="7" s="1"/>
  <c r="F59" i="7"/>
  <c r="M59" i="7" s="1"/>
  <c r="F60" i="7"/>
  <c r="M60" i="7" s="1"/>
  <c r="F61" i="7"/>
  <c r="F62" i="7"/>
  <c r="M17" i="7" l="1"/>
  <c r="D56" i="10"/>
  <c r="M62" i="7"/>
  <c r="D49" i="10"/>
  <c r="M55" i="7"/>
  <c r="D55" i="10"/>
  <c r="M61" i="7"/>
  <c r="D19" i="15"/>
  <c r="C19" i="15"/>
  <c r="D15" i="15"/>
  <c r="C15" i="15"/>
  <c r="D11" i="15"/>
  <c r="C11" i="15"/>
  <c r="C7" i="15"/>
  <c r="C23" i="15" l="1"/>
  <c r="F18" i="7"/>
  <c r="F54" i="7"/>
  <c r="M54" i="7" s="1"/>
  <c r="F53" i="7"/>
  <c r="M53" i="7" s="1"/>
  <c r="F50" i="7"/>
  <c r="M50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1" i="7"/>
  <c r="M41" i="7" s="1"/>
  <c r="F40" i="7"/>
  <c r="M40" i="7" s="1"/>
  <c r="F39" i="7"/>
  <c r="M39" i="7" s="1"/>
  <c r="F38" i="7"/>
  <c r="M38" i="7" s="1"/>
  <c r="M18" i="7" l="1"/>
  <c r="F13" i="7"/>
  <c r="F37" i="7"/>
  <c r="M37" i="7" s="1"/>
  <c r="F30" i="7"/>
  <c r="M30" i="7" s="1"/>
  <c r="F42" i="7" l="1"/>
  <c r="M42" i="7" s="1"/>
  <c r="D18" i="19" l="1"/>
  <c r="G54" i="18" l="1"/>
  <c r="D17" i="19"/>
  <c r="F29" i="7"/>
  <c r="M29" i="7" s="1"/>
  <c r="E67" i="7" l="1"/>
  <c r="C67" i="7"/>
  <c r="C27" i="7" s="1"/>
  <c r="C26" i="7" s="1"/>
  <c r="D67" i="7"/>
  <c r="D58" i="9"/>
  <c r="D59" i="9"/>
  <c r="D60" i="9"/>
  <c r="D61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5" i="9"/>
  <c r="D16" i="9"/>
  <c r="D8" i="9"/>
  <c r="D10" i="9"/>
  <c r="D11" i="9"/>
  <c r="D12" i="9"/>
  <c r="E27" i="7" l="1"/>
  <c r="E26" i="7" s="1"/>
  <c r="L67" i="7"/>
  <c r="M67" i="7"/>
  <c r="D27" i="7"/>
  <c r="K27" i="7" s="1"/>
  <c r="K67" i="7"/>
  <c r="D26" i="7" l="1"/>
  <c r="L26" i="7" s="1"/>
  <c r="L27" i="7"/>
  <c r="D14" i="9"/>
  <c r="D30" i="18"/>
  <c r="D8" i="18"/>
  <c r="K26" i="7" l="1"/>
  <c r="D34" i="18"/>
  <c r="H19" i="12"/>
  <c r="D19" i="12"/>
  <c r="D23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9" i="10"/>
  <c r="D11" i="10"/>
  <c r="D12" i="10"/>
  <c r="D13" i="10"/>
  <c r="D14" i="10"/>
  <c r="D15" i="10"/>
  <c r="D16" i="10"/>
  <c r="D17" i="10"/>
  <c r="E17" i="10" s="1"/>
  <c r="E57" i="9"/>
  <c r="E56" i="9"/>
  <c r="G19" i="12"/>
  <c r="I19" i="12"/>
  <c r="J19" i="12"/>
  <c r="J27" i="12" l="1"/>
  <c r="D64" i="10"/>
  <c r="C64" i="10"/>
  <c r="D75" i="10"/>
  <c r="J28" i="12" l="1"/>
  <c r="D32" i="19" s="1"/>
  <c r="F32" i="19" s="1"/>
  <c r="C71" i="10"/>
  <c r="C63" i="10" s="1"/>
  <c r="D71" i="10"/>
  <c r="D63" i="10" s="1"/>
  <c r="E72" i="10"/>
  <c r="D10" i="10" l="1"/>
  <c r="E71" i="10"/>
  <c r="D9" i="9" l="1"/>
  <c r="F33" i="7"/>
  <c r="D28" i="9"/>
  <c r="H33" i="7" l="1"/>
  <c r="M33" i="7"/>
  <c r="F51" i="7"/>
  <c r="D46" i="9"/>
  <c r="F32" i="7"/>
  <c r="H32" i="7" s="1"/>
  <c r="D27" i="10"/>
  <c r="D27" i="9"/>
  <c r="N19" i="12"/>
  <c r="N27" i="12" s="1"/>
  <c r="E56" i="10"/>
  <c r="E55" i="10"/>
  <c r="E58" i="10"/>
  <c r="D7" i="15"/>
  <c r="D23" i="15" s="1"/>
  <c r="N28" i="12" l="1"/>
  <c r="D33" i="19" s="1"/>
  <c r="M32" i="7"/>
  <c r="D45" i="10"/>
  <c r="M51" i="7"/>
  <c r="D26" i="10"/>
  <c r="D18" i="9"/>
  <c r="E77" i="10"/>
  <c r="E76" i="10"/>
  <c r="E70" i="10"/>
  <c r="E69" i="10"/>
  <c r="F33" i="19" l="1"/>
  <c r="F34" i="7"/>
  <c r="D29" i="9"/>
  <c r="H34" i="7" l="1"/>
  <c r="M34" i="7"/>
  <c r="D28" i="10"/>
  <c r="E66" i="10"/>
  <c r="E27" i="10" l="1"/>
  <c r="D57" i="10"/>
  <c r="C57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6" i="10"/>
  <c r="E18" i="9"/>
  <c r="C21" i="10" l="1"/>
  <c r="E57" i="10"/>
  <c r="E31" i="10"/>
  <c r="E64" i="10"/>
  <c r="C32" i="9"/>
  <c r="C22" i="9" s="1"/>
  <c r="E61" i="9"/>
  <c r="E60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K19" i="12" l="1"/>
  <c r="E19" i="12"/>
  <c r="C19" i="12"/>
  <c r="C13" i="9" l="1"/>
  <c r="C6" i="9" s="1"/>
  <c r="E8" i="9"/>
  <c r="C75" i="10" l="1"/>
  <c r="C20" i="10" s="1"/>
  <c r="E74" i="10"/>
  <c r="E68" i="10"/>
  <c r="E67" i="10"/>
  <c r="E23" i="10"/>
  <c r="E22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3" i="10" l="1"/>
  <c r="E73" i="10"/>
  <c r="E75" i="10"/>
  <c r="E13" i="9"/>
  <c r="C78" i="10" l="1"/>
  <c r="D6" i="10" l="1"/>
  <c r="F12" i="7" s="1"/>
  <c r="C62" i="18" s="1"/>
  <c r="C12" i="7" l="1"/>
  <c r="C85" i="7" s="1"/>
  <c r="D12" i="7"/>
  <c r="D85" i="7" s="1"/>
  <c r="E12" i="7"/>
  <c r="M12" i="7" s="1"/>
  <c r="E6" i="10"/>
  <c r="M14" i="7"/>
  <c r="M13" i="7"/>
  <c r="D7" i="9"/>
  <c r="D8" i="10"/>
  <c r="D7" i="10" s="1"/>
  <c r="E85" i="7" l="1"/>
  <c r="L85" i="7" s="1"/>
  <c r="K85" i="7"/>
  <c r="K12" i="7"/>
  <c r="L12" i="7"/>
  <c r="E8" i="10"/>
  <c r="E7" i="10"/>
  <c r="E7" i="9"/>
  <c r="D6" i="9"/>
  <c r="D24" i="19"/>
  <c r="L30" i="19"/>
  <c r="F31" i="7" l="1"/>
  <c r="M31" i="7" s="1"/>
  <c r="D66" i="19"/>
  <c r="F66" i="19" s="1"/>
  <c r="D26" i="9"/>
  <c r="E6" i="9"/>
  <c r="D22" i="9" l="1"/>
  <c r="E26" i="9"/>
  <c r="F27" i="7"/>
  <c r="D25" i="10"/>
  <c r="E25" i="10" l="1"/>
  <c r="D21" i="10"/>
  <c r="F26" i="7"/>
  <c r="M27" i="7"/>
  <c r="E22" i="9"/>
  <c r="D62" i="9"/>
  <c r="E62" i="9" s="1"/>
  <c r="E21" i="10" l="1"/>
  <c r="D20" i="10"/>
  <c r="F85" i="7"/>
  <c r="M85" i="7" s="1"/>
  <c r="M26" i="7"/>
  <c r="E20" i="10" l="1"/>
  <c r="D78" i="10"/>
  <c r="E78" i="10" s="1"/>
</calcChain>
</file>

<file path=xl/sharedStrings.xml><?xml version="1.0" encoding="utf-8"?>
<sst xmlns="http://schemas.openxmlformats.org/spreadsheetml/2006/main" count="459" uniqueCount="284">
  <si>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</si>
  <si>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</si>
  <si>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</si>
  <si>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</si>
  <si>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</si>
  <si>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</si>
  <si>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</si>
  <si>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</si>
  <si>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</si>
  <si>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</si>
  <si>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</si>
  <si>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</si>
  <si>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</si>
  <si>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</si>
  <si>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</si>
  <si>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</si>
  <si>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</si>
  <si>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</si>
  <si>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</si>
  <si>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</si>
  <si>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</si>
  <si>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</si>
  <si>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</si>
  <si>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</si>
  <si>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</si>
  <si>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</si>
  <si>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</si>
  <si>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</si>
  <si>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</si>
  <si>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</si>
  <si>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</si>
  <si>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</si>
  <si>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</si>
  <si>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</si>
  <si>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</si>
  <si>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</si>
  <si>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</si>
  <si>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</si>
  <si>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</si>
  <si>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</si>
  <si>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</si>
  <si>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</si>
  <si>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</si>
  <si>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</si>
  <si>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</si>
  <si>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</si>
  <si>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</si>
  <si>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</si>
  <si>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</si>
  <si>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</si>
  <si>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</si>
  <si>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</si>
  <si>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</si>
  <si>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</si>
  <si>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</si>
  <si>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</si>
  <si>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</si>
  <si>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</si>
  <si>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</si>
  <si>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</si>
  <si>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</si>
  <si>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</si>
  <si>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</si>
  <si>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</si>
  <si>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</si>
  <si>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</si>
  <si>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</si>
  <si>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</si>
  <si>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</si>
  <si>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</si>
  <si>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</si>
  <si>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</si>
  <si>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</si>
  <si>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</si>
  <si>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</si>
  <si>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</si>
  <si>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</si>
  <si>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</si>
  <si>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</si>
  <si>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</si>
  <si>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</si>
  <si>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</si>
  <si>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</si>
  <si>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</si>
  <si>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</si>
  <si>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</si>
  <si>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</si>
  <si>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</si>
  <si>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</si>
  <si>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</si>
  <si>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</si>
  <si>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</si>
  <si>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</si>
  <si>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</si>
  <si>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</si>
  <si>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</si>
  <si>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</si>
  <si>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</si>
  <si>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</si>
  <si>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</si>
  <si>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</si>
  <si>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</si>
  <si>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</si>
  <si>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</si>
  <si>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</si>
  <si>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</si>
  <si>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</si>
  <si>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</si>
  <si>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</si>
  <si>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</si>
  <si>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</si>
  <si>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</si>
  <si>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</si>
  <si>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</si>
  <si>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</si>
  <si>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</si>
  <si>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</si>
  <si>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</si>
  <si>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</si>
  <si>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</si>
  <si>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</si>
  <si>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</si>
  <si>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</si>
  <si>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</si>
  <si>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</si>
  <si>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</si>
  <si>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</si>
  <si>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</si>
  <si>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</si>
  <si>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</si>
  <si>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</si>
  <si>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</si>
  <si>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</si>
  <si>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</si>
  <si>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</si>
  <si>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</si>
  <si>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</si>
  <si>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</si>
  <si>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</si>
  <si>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</si>
  <si>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</si>
  <si>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</si>
  <si>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</si>
  <si>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</si>
  <si>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</si>
  <si>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</si>
  <si>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</si>
  <si>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</si>
  <si>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</si>
  <si>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</si>
  <si>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</si>
  <si>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</si>
  <si>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</si>
  <si>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</si>
  <si>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</si>
  <si>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</si>
  <si>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</si>
  <si>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</si>
  <si>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</si>
  <si>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</si>
  <si>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</si>
  <si>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</si>
  <si>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</si>
  <si>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</si>
  <si>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</si>
  <si>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</si>
  <si>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</si>
  <si>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</si>
  <si>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</si>
  <si>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</si>
  <si>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</si>
  <si>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</si>
  <si>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</si>
  <si>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</si>
  <si>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</si>
  <si>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</si>
  <si>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</si>
  <si>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</si>
  <si>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</si>
  <si>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</si>
  <si>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</si>
  <si>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</si>
  <si>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</si>
  <si>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</si>
  <si>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</si>
  <si>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</si>
  <si>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</si>
  <si>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</si>
  <si>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</si>
  <si>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</si>
  <si>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</si>
  <si>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</si>
  <si>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</si>
  <si>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</si>
  <si>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</si>
  <si>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</si>
  <si>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</si>
  <si>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</si>
  <si>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</si>
  <si>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</si>
  <si>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</si>
  <si>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</si>
  <si>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</si>
  <si>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</si>
  <si>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</si>
  <si>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</si>
  <si>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</si>
  <si>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</si>
  <si>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</si>
  <si>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</si>
  <si>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</si>
  <si>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</si>
  <si>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</si>
  <si>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</si>
  <si>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</si>
  <si>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</si>
  <si>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</si>
  <si>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</si>
  <si>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</si>
  <si>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</si>
  <si>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</si>
  <si>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</si>
  <si>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</si>
  <si>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</si>
  <si>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</si>
  <si>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</si>
  <si>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</si>
  <si>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</si>
  <si>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</si>
  <si>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</si>
  <si>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</si>
  <si>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</si>
  <si>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</si>
  <si>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</si>
  <si>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</si>
  <si>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</si>
  <si>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</si>
  <si>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</si>
  <si>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</si>
  <si>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</si>
  <si>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</si>
  <si>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</si>
  <si>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</si>
  <si>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</si>
  <si>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</si>
  <si>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</si>
  <si>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</si>
  <si>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</si>
  <si>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</si>
  <si>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</si>
  <si>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</si>
  <si>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</si>
  <si>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</si>
  <si>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</si>
  <si>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</si>
  <si>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</si>
  <si>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</si>
  <si>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Լ. Մնացականյան</t>
  </si>
  <si>
    <t>Գ. Աբրահամյան</t>
  </si>
  <si>
    <t>դեկտեմբեր 2022թ</t>
  </si>
  <si>
    <t>Արխիվացման ծառայության գծով</t>
  </si>
  <si>
    <t>Կրակմարիչների վերալիցքավորման գծով</t>
  </si>
  <si>
    <t>Չփոխանակվող գործարքներից այլ հասույթ</t>
  </si>
  <si>
    <t>Գումարի փոխհատուցման գծով, այդ թվում՝</t>
  </si>
  <si>
    <t>վերապատրաստման գծով</t>
  </si>
  <si>
    <t>Հիմք՝ աշխատավարձի հաշվարկի տեղեկանք</t>
  </si>
  <si>
    <t>Հաշվարկը կատարված է  1երեխա X 550 դրամ -20%</t>
  </si>
  <si>
    <t>Կից տեղեկանք կոմունալ վճարների վերաբերյալ:</t>
  </si>
  <si>
    <t>Նախատեսված է րոպեավճար</t>
  </si>
  <si>
    <t xml:space="preserve">Փաստացի կատարողականի համեմատ՝Նախատեսված է12 ամսվա համար </t>
  </si>
  <si>
    <t>Սպիտակեղենի հավաքածու՝120*550դրամ/կից գնումների պլան/</t>
  </si>
  <si>
    <t>Խաղալիքների հավաքածու</t>
  </si>
  <si>
    <t>լամինատ 82ք/մ*5.5հ/դ=451.0հ/դ, Դարպասի վերանորոգում. Վերանորոգման համար նյութեր</t>
  </si>
  <si>
    <t>1997թ-2017թ.փաստաթղթերի արխիվացում</t>
  </si>
  <si>
    <t>Լիցքավոումը կատարել 5 տարի ժամկետով. 1տարվա փոխարեն</t>
  </si>
  <si>
    <t>նվագարկիչ, փոշեկուլ և հարիչ /գնումների պլան/</t>
  </si>
  <si>
    <t>Անկողնային ծածկոց՝120*8000դրամ/կից գնումների պլան/, արագամաշ առարկաներ</t>
  </si>
  <si>
    <t>ապրանքների թանկացման արդյունքում</t>
  </si>
  <si>
    <t>Ապրանքների թանկացման արդյունքում</t>
  </si>
  <si>
    <t xml:space="preserve">«Երևանի հ․150 մսուր-մանկապարտեզ» ՀՈԱԿ-ի 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</si>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</sst>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166" fontId="45" fillId="0" borderId="17" xfId="61" applyNumberFormat="1" applyFont="1" applyBorder="1" applyAlignment="1">
      <alignment horizontal="center" vertical="center" wrapText="1"/>
    </xf>
    <xf numFmtId="3" fontId="40" fillId="0" borderId="22" xfId="49" applyNumberFormat="1" applyFont="1" applyBorder="1" applyAlignment="1">
      <alignment horizontal="center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166" fontId="45" fillId="0" borderId="18" xfId="61" applyNumberFormat="1" applyFont="1" applyBorder="1" applyAlignment="1">
      <alignment horizontal="center" vertical="center" wrapText="1"/>
    </xf>
    <xf numFmtId="3" fontId="40" fillId="0" borderId="21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166" fontId="41" fillId="0" borderId="17" xfId="61" applyNumberFormat="1" applyFont="1" applyBorder="1" applyAlignment="1">
      <alignment horizontal="center" vertical="center" wrapText="1"/>
    </xf>
    <xf numFmtId="3" fontId="41" fillId="0" borderId="17" xfId="61" applyNumberFormat="1" applyFont="1" applyBorder="1" applyAlignment="1">
      <alignment horizontal="center" vertical="center" wrapText="1"/>
    </xf>
    <xf numFmtId="3" fontId="40" fillId="0" borderId="10" xfId="49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5" fontId="28" fillId="0" borderId="12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12" xfId="0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vertical="center"/>
      <protection locked="0"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164" fontId="30" fillId="0" borderId="0" xfId="45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35" fillId="0" borderId="10" xfId="45" applyFont="1" applyBorder="1" applyAlignment="1" applyProtection="1">
      <alignment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20" applyFont="1" applyProtection="1">
      <protection locked="0"/>
    </xf>
    <xf numFmtId="0" fontId="39" fillId="0" borderId="0" xfId="20" applyFont="1" applyAlignment="1" applyProtection="1">
      <alignment horizontal="center" vertical="center"/>
      <protection hidden="1"/>
    </xf>
    <xf numFmtId="0" fontId="29" fillId="0" borderId="0" xfId="20" applyFont="1" applyProtection="1">
      <protection hidden="1"/>
    </xf>
    <xf numFmtId="0" fontId="39" fillId="0" borderId="13" xfId="20" applyFont="1" applyBorder="1" applyAlignment="1" applyProtection="1">
      <alignment horizontal="center" vertical="center"/>
      <protection hidden="1"/>
    </xf>
    <xf numFmtId="0" fontId="39" fillId="0" borderId="10" xfId="20" applyNumberFormat="1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hidden="1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9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6" fillId="0" borderId="10" xfId="45" applyFont="1" applyBorder="1" applyAlignment="1" applyProtection="1">
      <alignment horizontal="left" vertical="center" wrapText="1"/>
      <protection hidden="1"/>
    </xf>
    <xf numFmtId="166" fontId="36" fillId="0" borderId="10" xfId="45" applyNumberFormat="1" applyFont="1" applyBorder="1" applyAlignment="1" applyProtection="1">
      <alignment horizontal="center" vertical="center" wrapText="1"/>
      <protection hidden="1"/>
    </xf>
    <xf numFmtId="4" fontId="27" fillId="0" borderId="0" xfId="0" applyNumberFormat="1" applyFont="1" applyAlignment="1" applyProtection="1">
      <alignment horizontal="left"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view="pageBreakPreview" topLeftCell="A44" zoomScaleSheetLayoutView="100" workbookViewId="0">
      <selection activeCell="Q73" sqref="Q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1.42578125" style="7" customWidth="1"/>
    <col min="4" max="4" width="22.85546875" style="38" customWidth="1"/>
    <col min="5" max="5" width="6.28515625" style="38" customWidth="1"/>
    <col min="6" max="6" width="9.7109375" style="6" hidden="1" customWidth="1"/>
    <col min="7" max="7" width="8.7109375" style="6" hidden="1" customWidth="1"/>
    <col min="8" max="8" width="3.28515625" style="6" hidden="1" customWidth="1"/>
    <col min="9" max="9" width="13.285156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3"/>
      <c r="D1" s="483" t="s">
        <v>198</v>
      </c>
      <c r="E1" s="85">
        <v>287</v>
      </c>
      <c r="F1" s="483"/>
    </row>
    <row r="2" spans="1:10" s="6" customFormat="1">
      <c r="C2" s="483"/>
      <c r="D2" s="580" t="s">
        <v>39</v>
      </c>
      <c r="E2" s="580"/>
      <c r="F2" s="483"/>
    </row>
    <row r="3" spans="1:10" s="6" customFormat="1">
      <c r="C3" s="483"/>
      <c r="D3" s="581" t="s">
        <v>251</v>
      </c>
      <c r="E3" s="581"/>
      <c r="F3" s="483"/>
    </row>
    <row r="4" spans="1:10" s="523" customFormat="1" ht="24.75" customHeight="1">
      <c r="B4" s="524"/>
      <c r="C4" s="524"/>
      <c r="D4" s="580" t="s">
        <v>252</v>
      </c>
      <c r="E4" s="580"/>
    </row>
    <row r="5" spans="1:10" s="523" customFormat="1" ht="20.25" customHeight="1">
      <c r="B5" s="524"/>
      <c r="C5" s="580" t="s">
        <v>253</v>
      </c>
      <c r="D5" s="580"/>
      <c r="E5" s="580"/>
    </row>
    <row r="6" spans="1:10" ht="20.25">
      <c r="A6" s="585" t="s">
        <v>40</v>
      </c>
      <c r="B6" s="585"/>
      <c r="C6" s="585"/>
      <c r="D6" s="585"/>
      <c r="E6" s="585"/>
      <c r="F6" s="40"/>
    </row>
    <row r="7" spans="1:10" ht="20.45" customHeight="1">
      <c r="A7" s="586" t="s">
        <v>279</v>
      </c>
      <c r="B7" s="586"/>
      <c r="C7" s="586"/>
      <c r="D7" s="586"/>
      <c r="E7" s="586"/>
      <c r="F7" s="70" t="s">
        <v>217</v>
      </c>
    </row>
    <row r="8" spans="1:10" ht="18.75" customHeight="1">
      <c r="A8" s="587" t="s">
        <v>230</v>
      </c>
      <c r="B8" s="587"/>
      <c r="C8" s="587"/>
      <c r="D8" s="587"/>
      <c r="E8" s="587"/>
      <c r="F8" s="41"/>
      <c r="G8" s="42"/>
      <c r="H8" s="42"/>
      <c r="I8" s="42"/>
      <c r="J8" s="42"/>
    </row>
    <row r="9" spans="1:10" ht="21.6" customHeight="1">
      <c r="A9" s="43"/>
      <c r="B9" s="349"/>
      <c r="C9" s="43"/>
      <c r="D9" s="473" t="s">
        <v>50</v>
      </c>
      <c r="E9" s="492"/>
      <c r="F9" s="44"/>
    </row>
    <row r="10" spans="1:10" ht="20.25">
      <c r="A10" s="45" t="s">
        <v>7</v>
      </c>
      <c r="B10" s="46" t="s">
        <v>144</v>
      </c>
      <c r="C10" s="47"/>
      <c r="D10" s="285"/>
      <c r="E10" s="285"/>
      <c r="F10" s="44"/>
    </row>
    <row r="11" spans="1:10">
      <c r="A11" s="148">
        <v>1</v>
      </c>
      <c r="B11" s="149" t="s">
        <v>114</v>
      </c>
      <c r="C11" s="50"/>
      <c r="D11" s="472">
        <v>51744</v>
      </c>
      <c r="E11" s="493"/>
      <c r="F11" s="44"/>
    </row>
    <row r="12" spans="1:10" hidden="1">
      <c r="A12" s="148">
        <f>+A11+1</f>
        <v>2</v>
      </c>
      <c r="B12" s="149" t="s">
        <v>8</v>
      </c>
      <c r="C12" s="50"/>
      <c r="D12" s="472"/>
      <c r="E12" s="493"/>
      <c r="F12" s="44" t="s">
        <v>204</v>
      </c>
    </row>
    <row r="13" spans="1:10" hidden="1">
      <c r="A13" s="148">
        <f>+A12+1</f>
        <v>3</v>
      </c>
      <c r="B13" s="149" t="s">
        <v>60</v>
      </c>
      <c r="C13" s="50"/>
      <c r="D13" s="472">
        <f>+Komunal!N30</f>
        <v>0</v>
      </c>
      <c r="E13" s="493"/>
      <c r="F13" s="44"/>
    </row>
    <row r="14" spans="1:10" hidden="1">
      <c r="A14" s="148">
        <f t="shared" ref="A14:A16" si="0">+A13+1</f>
        <v>4</v>
      </c>
      <c r="B14" s="149" t="s">
        <v>115</v>
      </c>
      <c r="C14" s="50"/>
      <c r="D14" s="472"/>
      <c r="E14" s="493"/>
      <c r="F14" s="44"/>
    </row>
    <row r="15" spans="1:10" hidden="1">
      <c r="A15" s="148">
        <v>2</v>
      </c>
      <c r="B15" s="149" t="s">
        <v>9</v>
      </c>
      <c r="C15" s="50"/>
      <c r="D15" s="472"/>
      <c r="E15" s="493"/>
      <c r="F15" s="44"/>
    </row>
    <row r="16" spans="1:10" hidden="1">
      <c r="A16" s="148">
        <f t="shared" si="0"/>
        <v>3</v>
      </c>
      <c r="B16" s="149" t="s">
        <v>69</v>
      </c>
      <c r="C16" s="50"/>
      <c r="D16" s="472"/>
      <c r="E16" s="493"/>
      <c r="F16" s="44"/>
    </row>
    <row r="17" spans="1:19">
      <c r="A17" s="148">
        <v>2</v>
      </c>
      <c r="B17" s="149" t="s">
        <v>122</v>
      </c>
      <c r="C17" s="50"/>
      <c r="D17" s="470">
        <f>SUM(D18:D19)</f>
        <v>2427.31</v>
      </c>
      <c r="E17" s="494"/>
      <c r="F17" s="44"/>
    </row>
    <row r="18" spans="1:19" s="3" customFormat="1" ht="14.25" customHeight="1">
      <c r="A18" s="150">
        <v>2.1</v>
      </c>
      <c r="B18" s="36" t="s">
        <v>70</v>
      </c>
      <c r="C18" s="51"/>
      <c r="D18" s="471">
        <f>+D63</f>
        <v>2427.31</v>
      </c>
      <c r="E18" s="495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0">
        <v>7.2</v>
      </c>
      <c r="B19" s="36" t="s">
        <v>71</v>
      </c>
      <c r="C19" s="51"/>
      <c r="D19" s="469"/>
      <c r="E19" s="496"/>
      <c r="F19" s="59" t="s">
        <v>206</v>
      </c>
      <c r="G19" s="2"/>
      <c r="H19" s="2"/>
      <c r="K19" s="2"/>
      <c r="L19" s="296"/>
    </row>
    <row r="20" spans="1:19" ht="15" customHeight="1">
      <c r="A20" s="148">
        <f>+A17+1</f>
        <v>3</v>
      </c>
      <c r="B20" s="149" t="s">
        <v>10</v>
      </c>
      <c r="C20" s="50"/>
      <c r="D20" s="472">
        <v>8</v>
      </c>
      <c r="E20" s="493"/>
      <c r="F20" s="44"/>
    </row>
    <row r="21" spans="1:19" s="6" customFormat="1" hidden="1">
      <c r="A21" s="148">
        <f>+A20+1</f>
        <v>4</v>
      </c>
      <c r="B21" s="64" t="s">
        <v>263</v>
      </c>
      <c r="C21" s="505"/>
      <c r="D21" s="472"/>
      <c r="E21" s="493"/>
      <c r="F21" s="44"/>
    </row>
    <row r="22" spans="1:19" s="6" customFormat="1" hidden="1">
      <c r="A22" s="148"/>
      <c r="B22" s="544"/>
      <c r="C22" s="505"/>
      <c r="D22" s="472"/>
      <c r="E22" s="493"/>
      <c r="F22" s="529" t="s">
        <v>228</v>
      </c>
    </row>
    <row r="23" spans="1:19" s="2" customFormat="1" ht="13.5" hidden="1">
      <c r="A23" s="150">
        <v>4.0999999999999996</v>
      </c>
      <c r="B23" s="544" t="s">
        <v>264</v>
      </c>
      <c r="C23" s="557"/>
      <c r="D23" s="547"/>
      <c r="E23" s="558"/>
      <c r="F23" s="9"/>
    </row>
    <row r="24" spans="1:19">
      <c r="A24" s="45"/>
      <c r="B24" s="52" t="s">
        <v>27</v>
      </c>
      <c r="C24" s="47"/>
      <c r="D24" s="467">
        <f>SUM(D11:D17,D20:D22)</f>
        <v>54179.31</v>
      </c>
      <c r="E24" s="497"/>
      <c r="F24" s="44"/>
    </row>
    <row r="25" spans="1:19" ht="23.25" customHeight="1">
      <c r="A25" s="49"/>
      <c r="B25" s="45"/>
      <c r="C25" s="50"/>
      <c r="D25" s="470"/>
      <c r="E25" s="470"/>
      <c r="F25" s="44"/>
    </row>
    <row r="26" spans="1:19" ht="20.25">
      <c r="A26" s="45" t="s">
        <v>11</v>
      </c>
      <c r="B26" s="53" t="s">
        <v>145</v>
      </c>
      <c r="C26" s="48"/>
      <c r="D26" s="280"/>
      <c r="E26" s="280"/>
      <c r="F26" s="44"/>
      <c r="M26" s="6"/>
      <c r="N26" s="6"/>
      <c r="O26" s="6"/>
      <c r="P26" s="6"/>
      <c r="Q26" s="6"/>
      <c r="R26" s="6"/>
      <c r="S26" s="6"/>
    </row>
    <row r="27" spans="1:19" ht="15" customHeight="1">
      <c r="A27" s="148">
        <v>1</v>
      </c>
      <c r="B27" s="149" t="s">
        <v>280</v>
      </c>
      <c r="C27" s="50"/>
      <c r="D27" s="472">
        <f>+Ashkhatavardz!L9</f>
        <v>34207.5</v>
      </c>
      <c r="E27" s="493"/>
      <c r="F27" s="44"/>
    </row>
    <row r="28" spans="1:19" s="3" customFormat="1" ht="13.5" hidden="1">
      <c r="A28" s="151">
        <v>1.1000000000000001</v>
      </c>
      <c r="B28" s="152" t="s">
        <v>116</v>
      </c>
      <c r="C28" s="51"/>
      <c r="D28" s="471">
        <f>+Ashkhatavardz!I7</f>
        <v>0</v>
      </c>
      <c r="E28" s="495"/>
      <c r="F28" s="273"/>
      <c r="G28" s="2"/>
      <c r="H28" s="2"/>
      <c r="I28" s="2"/>
      <c r="J28" s="86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51">
        <v>1.2</v>
      </c>
      <c r="B29" s="144"/>
      <c r="C29" s="51"/>
      <c r="D29" s="469"/>
      <c r="E29" s="49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48">
        <f>+A27+1</f>
        <v>2</v>
      </c>
      <c r="B30" s="149" t="s">
        <v>14</v>
      </c>
      <c r="C30" s="50"/>
      <c r="D30" s="472">
        <f>+L30-'Dramakan hosqer'!F82-L31</f>
        <v>11282.82</v>
      </c>
      <c r="E30" s="493"/>
      <c r="F30" s="44"/>
      <c r="G30" s="507">
        <f>+(D11-12000)/12/30</f>
        <v>110.4</v>
      </c>
      <c r="H30" s="507" t="s">
        <v>195</v>
      </c>
      <c r="I30" s="507">
        <v>550</v>
      </c>
      <c r="J30" s="507">
        <v>252</v>
      </c>
      <c r="K30" s="507" t="s">
        <v>196</v>
      </c>
      <c r="L30" s="507">
        <f>+ROUND(G30*I30*J30/1000,1)</f>
        <v>15301.4</v>
      </c>
      <c r="M30" s="45"/>
      <c r="N30" s="7" t="s">
        <v>256</v>
      </c>
    </row>
    <row r="31" spans="1:19">
      <c r="A31" s="148">
        <f>+A30+1</f>
        <v>3</v>
      </c>
      <c r="B31" s="149" t="s">
        <v>13</v>
      </c>
      <c r="C31" s="50"/>
      <c r="D31" s="472">
        <f>+Komunal!F28</f>
        <v>1231.7</v>
      </c>
      <c r="E31" s="493"/>
      <c r="F31" s="44">
        <f>+D31-Komunal!F20</f>
        <v>1231.7</v>
      </c>
      <c r="L31" s="6">
        <f>+L30*0.2</f>
        <v>3060.28</v>
      </c>
    </row>
    <row r="32" spans="1:19">
      <c r="A32" s="148">
        <f t="shared" ref="A32:A36" si="1">+A31+1</f>
        <v>4</v>
      </c>
      <c r="B32" s="149" t="s">
        <v>12</v>
      </c>
      <c r="C32" s="50"/>
      <c r="D32" s="472">
        <f>+Komunal!J28</f>
        <v>1141.2</v>
      </c>
      <c r="E32" s="493"/>
      <c r="F32" s="44">
        <f>+D32-Komunal!J20</f>
        <v>1141.2</v>
      </c>
    </row>
    <row r="33" spans="1:14">
      <c r="A33" s="148">
        <f t="shared" si="1"/>
        <v>5</v>
      </c>
      <c r="B33" s="149" t="s">
        <v>15</v>
      </c>
      <c r="C33" s="50"/>
      <c r="D33" s="472">
        <f>+Komunal!N28</f>
        <v>106.9</v>
      </c>
      <c r="E33" s="493"/>
      <c r="F33" s="44">
        <f>+D33-Komunal!N20</f>
        <v>106.9</v>
      </c>
    </row>
    <row r="34" spans="1:14">
      <c r="A34" s="148">
        <f t="shared" si="1"/>
        <v>6</v>
      </c>
      <c r="B34" s="149" t="s">
        <v>16</v>
      </c>
      <c r="C34" s="50"/>
      <c r="D34" s="472">
        <v>35.9</v>
      </c>
      <c r="E34" s="493"/>
      <c r="F34" s="44"/>
    </row>
    <row r="35" spans="1:14">
      <c r="A35" s="148">
        <f t="shared" si="1"/>
        <v>7</v>
      </c>
      <c r="B35" s="149" t="s">
        <v>17</v>
      </c>
      <c r="C35" s="50"/>
      <c r="D35" s="472">
        <v>39</v>
      </c>
      <c r="E35" s="493"/>
      <c r="F35" s="44"/>
    </row>
    <row r="36" spans="1:14">
      <c r="A36" s="148">
        <f t="shared" si="1"/>
        <v>8</v>
      </c>
      <c r="B36" s="149" t="s">
        <v>18</v>
      </c>
      <c r="C36" s="50"/>
      <c r="D36" s="472">
        <f>SUM(D37:D39)</f>
        <v>118.1</v>
      </c>
      <c r="E36" s="493"/>
      <c r="F36" s="44"/>
    </row>
    <row r="37" spans="1:14" s="3" customFormat="1" ht="13.5">
      <c r="A37" s="150">
        <v>8.1</v>
      </c>
      <c r="B37" s="36" t="s">
        <v>19</v>
      </c>
      <c r="C37" s="51"/>
      <c r="D37" s="469">
        <v>57.6</v>
      </c>
      <c r="E37" s="496"/>
      <c r="F37" s="9"/>
      <c r="G37" s="2"/>
      <c r="H37" s="2"/>
      <c r="I37" s="2"/>
      <c r="J37" s="2"/>
      <c r="K37" s="2"/>
      <c r="L37" s="2"/>
    </row>
    <row r="38" spans="1:14" s="3" customFormat="1" ht="13.5">
      <c r="A38" s="150">
        <v>8.1999999999999993</v>
      </c>
      <c r="B38" s="36" t="s">
        <v>20</v>
      </c>
      <c r="C38" s="51"/>
      <c r="D38" s="469">
        <v>0.5</v>
      </c>
      <c r="E38" s="496"/>
      <c r="F38" s="9"/>
      <c r="G38" s="2"/>
      <c r="H38" s="2"/>
      <c r="I38" s="2"/>
      <c r="J38" s="2"/>
      <c r="K38" s="2"/>
      <c r="L38" s="2"/>
    </row>
    <row r="39" spans="1:14" s="3" customFormat="1" ht="15" customHeight="1" thickBot="1">
      <c r="A39" s="150">
        <v>8.3000000000000007</v>
      </c>
      <c r="B39" s="36" t="s">
        <v>21</v>
      </c>
      <c r="C39" s="51"/>
      <c r="D39" s="469">
        <v>60</v>
      </c>
      <c r="E39" s="496"/>
      <c r="F39" s="9"/>
      <c r="G39" s="2"/>
      <c r="H39" s="2"/>
      <c r="J39" s="583" t="s">
        <v>197</v>
      </c>
      <c r="K39" s="583"/>
      <c r="L39" s="2"/>
    </row>
    <row r="40" spans="1:14" ht="17.25" hidden="1" customHeight="1" thickBot="1">
      <c r="A40" s="148">
        <f>+A36+1</f>
        <v>9</v>
      </c>
      <c r="B40" s="149" t="s">
        <v>22</v>
      </c>
      <c r="C40" s="50"/>
      <c r="D40" s="472"/>
      <c r="E40" s="493"/>
      <c r="F40" s="44"/>
      <c r="I40" s="508"/>
      <c r="J40" s="584"/>
      <c r="K40" s="584"/>
    </row>
    <row r="41" spans="1:14" ht="18" thickBot="1">
      <c r="A41" s="148">
        <v>9</v>
      </c>
      <c r="B41" s="149" t="s">
        <v>28</v>
      </c>
      <c r="C41" s="50"/>
      <c r="D41" s="472">
        <v>672.2</v>
      </c>
      <c r="E41" s="493"/>
      <c r="F41" s="44" t="s">
        <v>255</v>
      </c>
      <c r="J41" s="516">
        <v>4</v>
      </c>
      <c r="K41" s="514" t="s">
        <v>195</v>
      </c>
      <c r="L41" s="510">
        <v>147</v>
      </c>
      <c r="M41" s="517" t="s">
        <v>196</v>
      </c>
      <c r="N41" s="520">
        <f>+J41*L41</f>
        <v>588</v>
      </c>
    </row>
    <row r="42" spans="1:14">
      <c r="A42" s="148">
        <v>10</v>
      </c>
      <c r="B42" s="149" t="s">
        <v>23</v>
      </c>
      <c r="C42" s="50"/>
      <c r="D42" s="472">
        <v>340.13</v>
      </c>
      <c r="E42" s="493"/>
      <c r="F42" s="44"/>
      <c r="J42" s="515">
        <v>4</v>
      </c>
      <c r="K42" s="506" t="s">
        <v>195</v>
      </c>
      <c r="L42" s="506">
        <v>28</v>
      </c>
      <c r="M42" s="518" t="s">
        <v>196</v>
      </c>
      <c r="N42" s="521">
        <f>+J42*L42</f>
        <v>112</v>
      </c>
    </row>
    <row r="43" spans="1:14">
      <c r="A43" s="148">
        <f t="shared" ref="A43:A62" si="2">+A42+1</f>
        <v>11</v>
      </c>
      <c r="B43" s="149" t="s">
        <v>72</v>
      </c>
      <c r="C43" s="50"/>
      <c r="D43" s="472">
        <v>999.6</v>
      </c>
      <c r="E43" s="493"/>
      <c r="F43" s="44"/>
      <c r="J43" s="511">
        <v>4</v>
      </c>
      <c r="K43" s="506" t="s">
        <v>195</v>
      </c>
      <c r="L43" s="506">
        <v>28</v>
      </c>
      <c r="M43" s="518" t="s">
        <v>196</v>
      </c>
      <c r="N43" s="521">
        <f>+J43*L43</f>
        <v>112</v>
      </c>
    </row>
    <row r="44" spans="1:14" ht="15" customHeight="1">
      <c r="A44" s="148">
        <f t="shared" si="2"/>
        <v>12</v>
      </c>
      <c r="B44" s="149" t="s">
        <v>46</v>
      </c>
      <c r="C44" s="50"/>
      <c r="D44" s="472">
        <v>295.7</v>
      </c>
      <c r="E44" s="493"/>
      <c r="F44" s="44"/>
      <c r="J44" s="511">
        <v>4</v>
      </c>
      <c r="K44" s="506" t="s">
        <v>195</v>
      </c>
      <c r="L44" s="506">
        <v>72.5</v>
      </c>
      <c r="M44" s="518" t="s">
        <v>196</v>
      </c>
      <c r="N44" s="521">
        <f>+J44*L44</f>
        <v>290</v>
      </c>
    </row>
    <row r="45" spans="1:14" ht="18" hidden="1" thickBot="1">
      <c r="A45" s="148">
        <f t="shared" si="2"/>
        <v>13</v>
      </c>
      <c r="B45" s="149" t="s">
        <v>117</v>
      </c>
      <c r="C45" s="50"/>
      <c r="D45" s="472"/>
      <c r="E45" s="493"/>
      <c r="F45" s="44"/>
      <c r="J45" s="512"/>
      <c r="K45" s="513" t="s">
        <v>195</v>
      </c>
      <c r="L45" s="513">
        <v>38.700000000000003</v>
      </c>
      <c r="M45" s="519" t="s">
        <v>196</v>
      </c>
      <c r="N45" s="522">
        <f>+J45*L45</f>
        <v>0</v>
      </c>
    </row>
    <row r="46" spans="1:14">
      <c r="A46" s="148">
        <v>13</v>
      </c>
      <c r="B46" s="149" t="s">
        <v>118</v>
      </c>
      <c r="C46" s="50"/>
      <c r="D46" s="472">
        <v>24</v>
      </c>
      <c r="E46" s="493"/>
      <c r="F46" s="44"/>
    </row>
    <row r="47" spans="1:14">
      <c r="A47" s="148">
        <f t="shared" si="2"/>
        <v>14</v>
      </c>
      <c r="B47" s="149" t="s">
        <v>24</v>
      </c>
      <c r="C47" s="50"/>
      <c r="D47" s="472">
        <v>792.4</v>
      </c>
      <c r="E47" s="493"/>
      <c r="F47" s="44"/>
    </row>
    <row r="48" spans="1:14">
      <c r="A48" s="148">
        <f t="shared" si="2"/>
        <v>15</v>
      </c>
      <c r="B48" s="149" t="s">
        <v>25</v>
      </c>
      <c r="C48" s="50"/>
      <c r="D48" s="472">
        <v>63.8</v>
      </c>
      <c r="E48" s="493"/>
      <c r="F48" s="44"/>
    </row>
    <row r="49" spans="1:12" hidden="1">
      <c r="A49" s="148">
        <f t="shared" si="2"/>
        <v>16</v>
      </c>
      <c r="B49" s="149" t="s">
        <v>64</v>
      </c>
      <c r="C49" s="50"/>
      <c r="D49" s="472"/>
      <c r="E49" s="493"/>
      <c r="F49" s="44"/>
    </row>
    <row r="50" spans="1:12" hidden="1">
      <c r="A50" s="148">
        <f t="shared" si="2"/>
        <v>17</v>
      </c>
      <c r="B50" s="149" t="s">
        <v>51</v>
      </c>
      <c r="C50" s="50"/>
      <c r="D50" s="472">
        <f>+D13</f>
        <v>0</v>
      </c>
      <c r="E50" s="493"/>
      <c r="F50" s="44"/>
    </row>
    <row r="51" spans="1:12">
      <c r="A51" s="148">
        <v>16</v>
      </c>
      <c r="B51" s="149" t="s">
        <v>43</v>
      </c>
      <c r="C51" s="50"/>
      <c r="D51" s="472">
        <v>105</v>
      </c>
      <c r="E51" s="493"/>
      <c r="F51" s="44"/>
    </row>
    <row r="52" spans="1:12">
      <c r="A52" s="148">
        <v>17</v>
      </c>
      <c r="B52" s="149" t="s">
        <v>73</v>
      </c>
      <c r="C52" s="50"/>
      <c r="D52" s="472">
        <v>58</v>
      </c>
      <c r="E52" s="493"/>
      <c r="F52" s="44"/>
    </row>
    <row r="53" spans="1:12">
      <c r="A53" s="148">
        <f t="shared" si="2"/>
        <v>18</v>
      </c>
      <c r="B53" s="149" t="s">
        <v>74</v>
      </c>
      <c r="C53" s="50"/>
      <c r="D53" s="472">
        <v>95</v>
      </c>
      <c r="E53" s="493"/>
      <c r="F53" s="44"/>
    </row>
    <row r="54" spans="1:12">
      <c r="A54" s="148">
        <f t="shared" si="2"/>
        <v>19</v>
      </c>
      <c r="B54" s="149" t="s">
        <v>44</v>
      </c>
      <c r="C54" s="50"/>
      <c r="D54" s="472">
        <v>3</v>
      </c>
      <c r="E54" s="493"/>
      <c r="F54" s="44"/>
    </row>
    <row r="55" spans="1:12" hidden="1">
      <c r="A55" s="148">
        <f t="shared" si="2"/>
        <v>20</v>
      </c>
      <c r="B55" s="149" t="s">
        <v>119</v>
      </c>
      <c r="C55" s="50"/>
      <c r="D55" s="472"/>
      <c r="E55" s="493"/>
      <c r="F55" s="44"/>
    </row>
    <row r="56" spans="1:12" hidden="1">
      <c r="A56" s="148">
        <f t="shared" si="2"/>
        <v>21</v>
      </c>
      <c r="B56" s="149" t="s">
        <v>45</v>
      </c>
      <c r="C56" s="50"/>
      <c r="D56" s="472"/>
      <c r="E56" s="493"/>
      <c r="F56" s="44"/>
    </row>
    <row r="57" spans="1:12" hidden="1">
      <c r="A57" s="148">
        <v>21</v>
      </c>
      <c r="B57" s="149" t="s">
        <v>61</v>
      </c>
      <c r="C57" s="50"/>
      <c r="D57" s="472"/>
      <c r="E57" s="493"/>
      <c r="F57" s="44"/>
    </row>
    <row r="58" spans="1:12" hidden="1">
      <c r="A58" s="148">
        <v>22</v>
      </c>
      <c r="B58" s="149"/>
      <c r="C58" s="50"/>
      <c r="D58" s="472"/>
      <c r="E58" s="493"/>
      <c r="F58" s="44"/>
    </row>
    <row r="59" spans="1:12" hidden="1">
      <c r="A59" s="148">
        <f t="shared" si="2"/>
        <v>23</v>
      </c>
      <c r="B59" s="149"/>
      <c r="C59" s="50"/>
      <c r="D59" s="472"/>
      <c r="E59" s="493"/>
      <c r="F59" s="44"/>
    </row>
    <row r="60" spans="1:12" s="6" customFormat="1">
      <c r="A60" s="148">
        <v>20</v>
      </c>
      <c r="B60" s="64" t="s">
        <v>260</v>
      </c>
      <c r="C60" s="505"/>
      <c r="D60" s="472">
        <v>100</v>
      </c>
      <c r="E60" s="493"/>
      <c r="F60" s="44"/>
    </row>
    <row r="61" spans="1:12" s="6" customFormat="1">
      <c r="A61" s="148">
        <f>+A60+1</f>
        <v>21</v>
      </c>
      <c r="B61" s="64" t="s">
        <v>261</v>
      </c>
      <c r="C61" s="505"/>
      <c r="D61" s="472">
        <v>30</v>
      </c>
      <c r="E61" s="493"/>
      <c r="F61" s="529" t="s">
        <v>120</v>
      </c>
    </row>
    <row r="62" spans="1:12">
      <c r="A62" s="148">
        <f t="shared" si="2"/>
        <v>22</v>
      </c>
      <c r="B62" s="149" t="s">
        <v>26</v>
      </c>
      <c r="C62" s="50"/>
      <c r="D62" s="472">
        <v>2427.3200000000002</v>
      </c>
      <c r="E62" s="493"/>
      <c r="F62" s="44"/>
    </row>
    <row r="63" spans="1:12" s="3" customFormat="1" ht="13.5">
      <c r="A63" s="151">
        <v>22.1</v>
      </c>
      <c r="B63" s="58" t="s">
        <v>75</v>
      </c>
      <c r="C63" s="51"/>
      <c r="D63" s="469">
        <v>2427.31</v>
      </c>
      <c r="E63" s="496"/>
      <c r="F63" s="25"/>
      <c r="G63" s="2"/>
      <c r="H63" s="2"/>
      <c r="I63" s="2"/>
      <c r="J63" s="2"/>
      <c r="K63" s="2"/>
      <c r="L63" s="2"/>
    </row>
    <row r="64" spans="1:12">
      <c r="A64" s="148">
        <f>+A62+1</f>
        <v>23</v>
      </c>
      <c r="B64" s="149" t="s">
        <v>76</v>
      </c>
      <c r="C64" s="50"/>
      <c r="D64" s="472">
        <v>10</v>
      </c>
      <c r="E64" s="493"/>
      <c r="F64" s="44"/>
    </row>
    <row r="65" spans="1:12" hidden="1">
      <c r="A65" s="148">
        <f>+A64+1</f>
        <v>24</v>
      </c>
      <c r="B65" s="149" t="s">
        <v>65</v>
      </c>
      <c r="C65" s="50"/>
      <c r="D65" s="472"/>
      <c r="E65" s="493"/>
      <c r="F65" s="44"/>
    </row>
    <row r="66" spans="1:12">
      <c r="A66" s="54"/>
      <c r="B66" s="55" t="s">
        <v>29</v>
      </c>
      <c r="C66" s="47"/>
      <c r="D66" s="467">
        <f>SUM(D27,D30:D36,D40:D62,D64:D65)</f>
        <v>54179.26999999999</v>
      </c>
      <c r="E66" s="497"/>
      <c r="F66" s="582">
        <f>+D24-D66</f>
        <v>4.0000000008149073E-2</v>
      </c>
      <c r="G66" s="582"/>
    </row>
    <row r="67" spans="1:12" ht="16.5" customHeight="1">
      <c r="B67" s="56"/>
      <c r="C67" s="10"/>
      <c r="D67" s="49"/>
      <c r="E67" s="49"/>
      <c r="F67" s="44"/>
    </row>
    <row r="68" spans="1:12" s="6" customFormat="1" ht="26.25" hidden="1" customHeight="1">
      <c r="B68" s="420" t="s">
        <v>2</v>
      </c>
      <c r="C68" s="468"/>
      <c r="D68" s="465" t="s">
        <v>257</v>
      </c>
      <c r="E68" s="468"/>
      <c r="F68" s="44"/>
    </row>
    <row r="69" spans="1:12" s="6" customFormat="1" ht="15.75" hidden="1" customHeight="1">
      <c r="B69" s="418"/>
      <c r="D69" s="466" t="s">
        <v>91</v>
      </c>
      <c r="E69" s="498"/>
      <c r="F69" s="44"/>
    </row>
    <row r="70" spans="1:12" s="6" customFormat="1" ht="30.75" hidden="1" customHeight="1">
      <c r="B70" s="420" t="s">
        <v>6</v>
      </c>
      <c r="C70" s="465"/>
      <c r="D70" s="465" t="s">
        <v>258</v>
      </c>
      <c r="E70" s="465"/>
      <c r="F70" s="44"/>
    </row>
    <row r="71" spans="1:12" s="6" customFormat="1" ht="13.5" hidden="1" customHeight="1">
      <c r="B71" s="44"/>
      <c r="D71" s="466" t="s">
        <v>91</v>
      </c>
      <c r="E71" s="498"/>
      <c r="F71" s="44"/>
    </row>
    <row r="72" spans="1:12" s="6" customFormat="1" hidden="1">
      <c r="B72" s="86" t="s">
        <v>200</v>
      </c>
      <c r="C72" s="44"/>
      <c r="D72" s="419"/>
      <c r="E72" s="419"/>
      <c r="F72" s="44"/>
    </row>
    <row r="73" spans="1:12" s="390" customFormat="1" ht="54" customHeight="1">
      <c r="A73" s="636" t="s">
        <v>281</v>
      </c>
      <c r="B73" s="636"/>
      <c r="C73" s="391"/>
      <c r="D73" s="637" t="s">
        <v>282</v>
      </c>
      <c r="E73" s="637"/>
      <c r="G73" s="638" t="s">
        <v>283</v>
      </c>
    </row>
    <row r="74" spans="1:12" s="57" customFormat="1" ht="40.5" customHeight="1">
      <c r="B74" s="282"/>
      <c r="C74" s="245"/>
      <c r="D74" s="49"/>
      <c r="F74" s="49"/>
      <c r="G74" s="44"/>
      <c r="H74" s="44"/>
      <c r="I74" s="44"/>
      <c r="J74" s="44"/>
      <c r="K74" s="44"/>
      <c r="L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  <c r="F76" s="44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  <row r="80" spans="1:12">
      <c r="B80" s="57"/>
      <c r="C80" s="57"/>
      <c r="D80" s="49"/>
      <c r="E80" s="49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4"/>
  <sheetViews>
    <sheetView tabSelected="1" view="pageBreakPreview" topLeftCell="A54" zoomScaleSheetLayoutView="100" workbookViewId="0">
      <selection activeCell="U82" sqref="U82"/>
    </sheetView>
  </sheetViews>
  <sheetFormatPr defaultColWidth="9.140625" defaultRowHeight="13.5"/>
  <cols>
    <col min="1" max="1" width="4.85546875" style="574" customWidth="1"/>
    <col min="2" max="2" width="59.5703125" style="398" customWidth="1"/>
    <col min="3" max="5" width="13.28515625" style="351" customWidth="1"/>
    <col min="6" max="6" width="13.28515625" style="80" customWidth="1"/>
    <col min="7" max="7" width="5.140625" style="80" customWidth="1"/>
    <col min="8" max="8" width="23.140625" style="105" hidden="1" customWidth="1"/>
    <col min="9" max="9" width="17.140625" style="86" hidden="1" customWidth="1"/>
    <col min="10" max="10" width="11.42578125" style="86" hidden="1" customWidth="1"/>
    <col min="11" max="16" width="0" style="79" hidden="1" customWidth="1"/>
    <col min="17" max="17" width="0" style="80" hidden="1" customWidth="1"/>
    <col min="18" max="16384" width="9.140625" style="80"/>
  </cols>
  <sheetData>
    <row r="1" spans="1:16" s="75" customFormat="1" ht="17.25">
      <c r="A1" s="561"/>
      <c r="B1" s="525"/>
      <c r="C1" s="526"/>
      <c r="D1" s="526"/>
      <c r="E1" s="526"/>
      <c r="F1" s="297" t="s">
        <v>198</v>
      </c>
      <c r="G1" s="559">
        <f>+'Ekamut-caxs'!E1+1</f>
        <v>288</v>
      </c>
      <c r="H1" s="103"/>
      <c r="I1" s="499"/>
      <c r="J1" s="499"/>
    </row>
    <row r="2" spans="1:16" s="75" customFormat="1" ht="17.25">
      <c r="A2" s="561"/>
      <c r="B2" s="527"/>
      <c r="C2" s="528"/>
      <c r="D2" s="528"/>
      <c r="E2" s="589" t="s">
        <v>39</v>
      </c>
      <c r="F2" s="589"/>
      <c r="G2" s="589"/>
      <c r="H2" s="103"/>
      <c r="I2" s="499"/>
      <c r="J2" s="499"/>
    </row>
    <row r="3" spans="1:16" s="75" customFormat="1" ht="17.25">
      <c r="A3" s="561"/>
      <c r="B3" s="527"/>
      <c r="C3" s="528"/>
      <c r="D3" s="528"/>
      <c r="E3" s="589" t="s">
        <v>251</v>
      </c>
      <c r="F3" s="589"/>
      <c r="G3" s="589"/>
      <c r="H3" s="103"/>
      <c r="I3" s="499"/>
      <c r="J3" s="499"/>
    </row>
    <row r="4" spans="1:16" s="75" customFormat="1" ht="18.75" customHeight="1">
      <c r="A4" s="561"/>
      <c r="B4" s="527"/>
      <c r="C4" s="528"/>
      <c r="D4" s="528"/>
      <c r="E4" s="590" t="str">
        <f>+'Ekamut-caxs'!D4</f>
        <v xml:space="preserve">_____. _____. 2023թ. </v>
      </c>
      <c r="F4" s="590"/>
      <c r="G4" s="590"/>
      <c r="H4" s="103"/>
      <c r="I4" s="499"/>
      <c r="J4" s="499"/>
    </row>
    <row r="5" spans="1:16" s="75" customFormat="1" ht="15.75" customHeight="1">
      <c r="A5" s="561"/>
      <c r="B5" s="527"/>
      <c r="C5" s="528"/>
      <c r="D5" s="528"/>
      <c r="E5" s="590" t="str">
        <f>+'Ekamut-caxs'!C5</f>
        <v xml:space="preserve">հ. __________- Ա որոշմամբ </v>
      </c>
      <c r="F5" s="590"/>
      <c r="G5" s="590"/>
      <c r="H5" s="103"/>
      <c r="I5" s="499"/>
      <c r="J5" s="499"/>
    </row>
    <row r="6" spans="1:16" s="74" customFormat="1" ht="19.5" customHeight="1">
      <c r="A6" s="591" t="s">
        <v>40</v>
      </c>
      <c r="B6" s="591"/>
      <c r="C6" s="591"/>
      <c r="D6" s="591"/>
      <c r="E6" s="591"/>
      <c r="F6" s="591"/>
      <c r="G6" s="591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86" t="str">
        <f>+'Ekamut-caxs'!A7:D7</f>
        <v xml:space="preserve">«Երևանի հ․150 մսուր-մանկապարտեզ» ՀՈԱԿ-ի </v>
      </c>
      <c r="B7" s="586"/>
      <c r="C7" s="586"/>
      <c r="D7" s="586"/>
      <c r="E7" s="586"/>
      <c r="F7" s="586"/>
      <c r="G7" s="586"/>
      <c r="H7" s="104"/>
      <c r="I7" s="4"/>
      <c r="J7" s="272"/>
      <c r="K7" s="6"/>
      <c r="L7" s="6"/>
      <c r="M7" s="6"/>
      <c r="N7" s="6"/>
      <c r="O7" s="6"/>
      <c r="P7" s="6"/>
    </row>
    <row r="8" spans="1:16" s="7" customFormat="1" ht="18.75" customHeight="1">
      <c r="A8" s="587" t="s">
        <v>231</v>
      </c>
      <c r="B8" s="587"/>
      <c r="C8" s="587"/>
      <c r="D8" s="587"/>
      <c r="E8" s="587"/>
      <c r="F8" s="587"/>
      <c r="G8" s="587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62"/>
      <c r="B9" s="392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63"/>
      <c r="B10" s="393"/>
      <c r="C10" s="73"/>
      <c r="D10" s="73"/>
      <c r="E10" s="73"/>
      <c r="F10" s="478" t="s">
        <v>254</v>
      </c>
      <c r="G10" s="485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64" t="s">
        <v>3</v>
      </c>
      <c r="B11" s="394" t="s">
        <v>30</v>
      </c>
      <c r="C11" s="575" t="s">
        <v>210</v>
      </c>
      <c r="D11" s="481" t="s">
        <v>211</v>
      </c>
      <c r="E11" s="481" t="s">
        <v>212</v>
      </c>
      <c r="F11" s="481" t="s">
        <v>41</v>
      </c>
      <c r="G11" s="486"/>
      <c r="H11" s="578">
        <f>+F12-F67</f>
        <v>2959.5399999999972</v>
      </c>
      <c r="I11" s="86"/>
      <c r="J11" s="277" t="s">
        <v>249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65" t="s">
        <v>7</v>
      </c>
      <c r="B12" s="14" t="s">
        <v>31</v>
      </c>
      <c r="C12" s="346">
        <f>+F12</f>
        <v>3327.6999999999971</v>
      </c>
      <c r="D12" s="346">
        <f>+F12</f>
        <v>3327.6999999999971</v>
      </c>
      <c r="E12" s="346">
        <f>+F12</f>
        <v>3327.6999999999971</v>
      </c>
      <c r="F12" s="482">
        <f>+'Dramakani hamematakan'!D6</f>
        <v>3327.6999999999971</v>
      </c>
      <c r="G12" s="487"/>
      <c r="H12" s="588" t="s">
        <v>250</v>
      </c>
      <c r="I12" s="588"/>
      <c r="J12" s="275"/>
      <c r="K12" s="358" t="str">
        <f>IF((D12-C12)&lt;0, (0),"")</f>
        <v/>
      </c>
      <c r="L12" s="358" t="str">
        <f>IF((+E12-D12)&lt;0, (0),"")</f>
        <v/>
      </c>
      <c r="M12" s="358" t="str">
        <f>IF((+F12-E12)&lt;0, (0),"")</f>
        <v/>
      </c>
      <c r="N12" s="75"/>
      <c r="O12" s="75"/>
      <c r="P12" s="75"/>
    </row>
    <row r="13" spans="1:16" s="74" customFormat="1" ht="34.5">
      <c r="A13" s="565" t="s">
        <v>11</v>
      </c>
      <c r="B13" s="14" t="s">
        <v>79</v>
      </c>
      <c r="C13" s="477">
        <f>SUM(C14:C23)</f>
        <v>10350.799999999999</v>
      </c>
      <c r="D13" s="477">
        <f>SUM(D14:D23)</f>
        <v>23289.3</v>
      </c>
      <c r="E13" s="477">
        <f>SUM(E14:E23)</f>
        <v>36227.300000000003</v>
      </c>
      <c r="F13" s="477">
        <f>SUM(F14:G23)</f>
        <v>51752</v>
      </c>
      <c r="G13" s="488"/>
      <c r="H13" s="103"/>
      <c r="I13" s="39"/>
      <c r="J13" s="39"/>
      <c r="K13" s="358" t="str">
        <f>IF((D13-C13)&lt;0, (0),"")</f>
        <v/>
      </c>
      <c r="L13" s="358" t="str">
        <f t="shared" ref="L13:L46" si="0">IF((+E13-D13)&lt;0, (0),"")</f>
        <v/>
      </c>
      <c r="M13" s="358" t="str">
        <f t="shared" ref="M13:M77" si="1">IF((+F13-E13)&lt;0, (0),"")</f>
        <v/>
      </c>
      <c r="N13" s="75"/>
      <c r="O13" s="75"/>
      <c r="P13" s="75"/>
    </row>
    <row r="14" spans="1:16" s="91" customFormat="1" ht="17.25">
      <c r="A14" s="569">
        <v>1</v>
      </c>
      <c r="B14" s="269" t="str">
        <f>+'Ekamut-caxs'!B11</f>
        <v>Սուբսիդիայից</v>
      </c>
      <c r="C14" s="361">
        <v>10348.799999999999</v>
      </c>
      <c r="D14" s="361">
        <v>23284.799999999999</v>
      </c>
      <c r="E14" s="361">
        <v>36220.800000000003</v>
      </c>
      <c r="F14" s="361">
        <f>+'Ekamut-caxs'!D11</f>
        <v>51744</v>
      </c>
      <c r="G14" s="489"/>
      <c r="H14" s="107"/>
      <c r="I14" s="98"/>
      <c r="J14" s="98"/>
      <c r="K14" s="358" t="str">
        <f t="shared" ref="K14:K77" si="2">IF((D14-C14)&lt;0, (0),"")</f>
        <v/>
      </c>
      <c r="L14" s="358" t="str">
        <f t="shared" si="0"/>
        <v/>
      </c>
      <c r="M14" s="358" t="str">
        <f t="shared" si="1"/>
        <v/>
      </c>
      <c r="N14" s="90"/>
      <c r="O14" s="90"/>
      <c r="P14" s="90"/>
    </row>
    <row r="15" spans="1:16" s="74" customFormat="1" ht="17.25" hidden="1">
      <c r="A15" s="566">
        <f>+A14+1</f>
        <v>2</v>
      </c>
      <c r="B15" s="352" t="str">
        <f>+'Ekamut-caxs'!B12</f>
        <v xml:space="preserve">Վճարովի ծառայություններից </v>
      </c>
      <c r="C15" s="361"/>
      <c r="D15" s="361"/>
      <c r="E15" s="361"/>
      <c r="F15" s="476">
        <f>+'Ekamut-caxs'!D12</f>
        <v>0</v>
      </c>
      <c r="G15" s="489"/>
      <c r="H15" s="103"/>
      <c r="I15" s="39"/>
      <c r="J15" s="39"/>
      <c r="K15" s="358" t="str">
        <f t="shared" si="2"/>
        <v/>
      </c>
      <c r="L15" s="358" t="str">
        <f t="shared" si="0"/>
        <v/>
      </c>
      <c r="M15" s="358" t="str">
        <f t="shared" si="1"/>
        <v/>
      </c>
      <c r="N15" s="75"/>
      <c r="O15" s="75"/>
      <c r="P15" s="75"/>
    </row>
    <row r="16" spans="1:16" s="74" customFormat="1" ht="17.25" hidden="1">
      <c r="A16" s="566">
        <f>+A15+1</f>
        <v>3</v>
      </c>
      <c r="B16" s="352" t="str">
        <f>+'Ekamut-caxs'!B13</f>
        <v>Սպասարկման և կոմունալ համավճարներից</v>
      </c>
      <c r="C16" s="361"/>
      <c r="D16" s="361"/>
      <c r="E16" s="361"/>
      <c r="F16" s="476">
        <f>+'Ekamut-caxs'!D13</f>
        <v>0</v>
      </c>
      <c r="G16" s="489"/>
      <c r="H16" s="103"/>
      <c r="I16" s="39"/>
      <c r="J16" s="39"/>
      <c r="K16" s="358" t="str">
        <f t="shared" si="2"/>
        <v/>
      </c>
      <c r="L16" s="358" t="str">
        <f t="shared" si="0"/>
        <v/>
      </c>
      <c r="M16" s="358" t="str">
        <f t="shared" si="1"/>
        <v/>
      </c>
      <c r="N16" s="75"/>
      <c r="O16" s="75"/>
      <c r="P16" s="75"/>
    </row>
    <row r="17" spans="1:16" s="74" customFormat="1" ht="34.5" hidden="1">
      <c r="A17" s="566">
        <f t="shared" ref="A17:A20" si="3">+A16+1</f>
        <v>4</v>
      </c>
      <c r="B17" s="352" t="str">
        <f>+'Ekamut-caxs'!B14</f>
        <v>Ֆինանսական օգնությունից (օգնիր մանկապարտեզիդ)</v>
      </c>
      <c r="C17" s="361"/>
      <c r="D17" s="361"/>
      <c r="E17" s="361"/>
      <c r="F17" s="476">
        <f>+'Ekamut-caxs'!D14</f>
        <v>0</v>
      </c>
      <c r="G17" s="489"/>
      <c r="H17" s="106"/>
      <c r="I17" s="97"/>
      <c r="J17" s="97"/>
      <c r="K17" s="358" t="str">
        <f t="shared" si="2"/>
        <v/>
      </c>
      <c r="L17" s="358" t="str">
        <f t="shared" si="0"/>
        <v/>
      </c>
      <c r="M17" s="358" t="str">
        <f t="shared" si="1"/>
        <v/>
      </c>
      <c r="N17" s="75"/>
      <c r="O17" s="75"/>
      <c r="P17" s="75"/>
    </row>
    <row r="18" spans="1:16" s="74" customFormat="1" ht="17.25" hidden="1">
      <c r="A18" s="566">
        <v>2</v>
      </c>
      <c r="B18" s="352" t="str">
        <f>+'Ekamut-caxs'!B15</f>
        <v>Ֆինանսական օգնությունից</v>
      </c>
      <c r="C18" s="361"/>
      <c r="D18" s="361"/>
      <c r="E18" s="361"/>
      <c r="F18" s="476">
        <f>+'Ekamut-caxs'!D15</f>
        <v>0</v>
      </c>
      <c r="G18" s="489"/>
      <c r="H18" s="103"/>
      <c r="I18" s="39"/>
      <c r="J18" s="39"/>
      <c r="K18" s="358" t="str">
        <f t="shared" si="2"/>
        <v/>
      </c>
      <c r="L18" s="358" t="str">
        <f t="shared" si="0"/>
        <v/>
      </c>
      <c r="M18" s="358" t="str">
        <f t="shared" si="1"/>
        <v/>
      </c>
      <c r="N18" s="75"/>
      <c r="O18" s="75"/>
      <c r="P18" s="75"/>
    </row>
    <row r="19" spans="1:16" s="74" customFormat="1" ht="17.25" hidden="1">
      <c r="A19" s="566">
        <f t="shared" si="3"/>
        <v>3</v>
      </c>
      <c r="B19" s="352" t="str">
        <f>+'Ekamut-caxs'!B16</f>
        <v>Չփոխանակվող գործարքներից (դրամաշնորհից)</v>
      </c>
      <c r="C19" s="361"/>
      <c r="D19" s="361"/>
      <c r="E19" s="361"/>
      <c r="F19" s="480">
        <f>+'Ekamut-caxs'!D16</f>
        <v>0</v>
      </c>
      <c r="G19" s="490"/>
      <c r="H19" s="106"/>
      <c r="I19" s="97"/>
      <c r="J19" s="97"/>
      <c r="K19" s="358" t="str">
        <f t="shared" si="2"/>
        <v/>
      </c>
      <c r="L19" s="358" t="str">
        <f t="shared" si="0"/>
        <v/>
      </c>
      <c r="M19" s="358" t="str">
        <f t="shared" si="1"/>
        <v/>
      </c>
      <c r="N19" s="75"/>
      <c r="O19" s="75"/>
      <c r="P19" s="75"/>
    </row>
    <row r="20" spans="1:16" s="74" customFormat="1" ht="17.25" hidden="1">
      <c r="A20" s="566">
        <f t="shared" si="3"/>
        <v>4</v>
      </c>
      <c r="B20" s="352" t="s">
        <v>32</v>
      </c>
      <c r="C20" s="361"/>
      <c r="D20" s="361"/>
      <c r="E20" s="361"/>
      <c r="F20" s="480"/>
      <c r="G20" s="490"/>
      <c r="H20" s="106"/>
      <c r="I20" s="97"/>
      <c r="J20" s="97"/>
      <c r="K20" s="358" t="str">
        <f t="shared" si="2"/>
        <v/>
      </c>
      <c r="L20" s="358" t="str">
        <f t="shared" si="0"/>
        <v/>
      </c>
      <c r="M20" s="358" t="str">
        <f t="shared" si="1"/>
        <v/>
      </c>
      <c r="N20" s="75"/>
      <c r="O20" s="75"/>
      <c r="P20" s="75"/>
    </row>
    <row r="21" spans="1:16" s="91" customFormat="1" ht="17.25">
      <c r="A21" s="569">
        <v>2</v>
      </c>
      <c r="B21" s="269" t="str">
        <f>+'Ekamut-caxs'!B20</f>
        <v>Բանկի տոկոսից</v>
      </c>
      <c r="C21" s="361">
        <v>2</v>
      </c>
      <c r="D21" s="361">
        <v>4.5</v>
      </c>
      <c r="E21" s="361">
        <v>6.5</v>
      </c>
      <c r="F21" s="361">
        <f>+'Ekamut-caxs'!D20</f>
        <v>8</v>
      </c>
      <c r="G21" s="489"/>
      <c r="H21" s="107"/>
      <c r="I21" s="98"/>
      <c r="J21" s="98"/>
      <c r="K21" s="358" t="str">
        <f t="shared" si="2"/>
        <v/>
      </c>
      <c r="L21" s="358" t="str">
        <f t="shared" si="0"/>
        <v/>
      </c>
      <c r="M21" s="358" t="str">
        <f t="shared" si="1"/>
        <v/>
      </c>
      <c r="N21" s="90"/>
      <c r="O21" s="90"/>
      <c r="P21" s="90"/>
    </row>
    <row r="22" spans="1:16" s="75" customFormat="1" ht="17.25" hidden="1">
      <c r="A22" s="566">
        <v>3</v>
      </c>
      <c r="B22" s="504" t="str">
        <f>+'Ekamut-caxs'!B21</f>
        <v>Գումարի փոխհատուցման գծով, այդ թվում՝</v>
      </c>
      <c r="C22" s="361"/>
      <c r="D22" s="361"/>
      <c r="E22" s="361"/>
      <c r="F22" s="480">
        <f>+'Ekamut-caxs'!D21</f>
        <v>0</v>
      </c>
      <c r="G22" s="490"/>
      <c r="H22" s="106"/>
      <c r="I22" s="97"/>
      <c r="J22" s="97"/>
      <c r="K22" s="385" t="str">
        <f>IF((D22-C22)&lt;0, (0),"")</f>
        <v/>
      </c>
      <c r="L22" s="385" t="str">
        <f t="shared" si="0"/>
        <v/>
      </c>
      <c r="M22" s="385" t="str">
        <f t="shared" si="1"/>
        <v/>
      </c>
    </row>
    <row r="23" spans="1:16" s="75" customFormat="1" ht="17.25" hidden="1">
      <c r="A23" s="566">
        <f>+A22+1</f>
        <v>4</v>
      </c>
      <c r="B23" s="504">
        <f>+'Ekamut-caxs'!B22</f>
        <v>0</v>
      </c>
      <c r="C23" s="361"/>
      <c r="D23" s="361"/>
      <c r="E23" s="361"/>
      <c r="F23" s="480">
        <f>+'Ekamut-caxs'!D22</f>
        <v>0</v>
      </c>
      <c r="G23" s="490"/>
      <c r="H23" s="102" t="s">
        <v>228</v>
      </c>
      <c r="I23" s="97"/>
      <c r="J23" s="97"/>
      <c r="K23" s="385" t="str">
        <f t="shared" si="2"/>
        <v/>
      </c>
      <c r="L23" s="385" t="str">
        <f t="shared" si="0"/>
        <v/>
      </c>
      <c r="M23" s="385" t="str">
        <f t="shared" si="1"/>
        <v/>
      </c>
    </row>
    <row r="24" spans="1:16" s="75" customFormat="1" ht="17.25" hidden="1">
      <c r="A24" s="566">
        <v>3.1</v>
      </c>
      <c r="B24" s="504" t="str">
        <f>+'Ekamut-caxs'!B23</f>
        <v>վերապատրաստման գծով</v>
      </c>
      <c r="C24" s="361"/>
      <c r="D24" s="361"/>
      <c r="E24" s="361"/>
      <c r="F24" s="480"/>
      <c r="G24" s="490"/>
      <c r="H24" s="102"/>
      <c r="I24" s="97"/>
      <c r="J24" s="97"/>
      <c r="K24" s="385"/>
      <c r="L24" s="385"/>
      <c r="M24" s="385"/>
    </row>
    <row r="25" spans="1:16" s="75" customFormat="1" ht="16.5" hidden="1" customHeight="1">
      <c r="A25" s="566"/>
      <c r="B25" s="504"/>
      <c r="C25" s="361"/>
      <c r="D25" s="361"/>
      <c r="E25" s="361"/>
      <c r="F25" s="480"/>
      <c r="G25" s="490"/>
      <c r="H25" s="102"/>
      <c r="I25" s="97"/>
      <c r="J25" s="97"/>
      <c r="K25" s="385"/>
      <c r="L25" s="385"/>
      <c r="M25" s="385"/>
    </row>
    <row r="26" spans="1:16" s="74" customFormat="1" ht="34.5">
      <c r="A26" s="565" t="s">
        <v>33</v>
      </c>
      <c r="B26" s="14" t="s">
        <v>80</v>
      </c>
      <c r="C26" s="477">
        <f>C27+C69+C81</f>
        <v>11749.56</v>
      </c>
      <c r="D26" s="477">
        <f>D27+D69+D81</f>
        <v>24476.16</v>
      </c>
      <c r="E26" s="477">
        <f>E27+E69+E81</f>
        <v>39193.660000000003</v>
      </c>
      <c r="F26" s="477">
        <f>F27+F69+F81</f>
        <v>53658.409999999989</v>
      </c>
      <c r="G26" s="488"/>
      <c r="H26" s="281"/>
      <c r="I26" s="39"/>
      <c r="J26" s="39"/>
      <c r="K26" s="358" t="str">
        <f t="shared" si="2"/>
        <v/>
      </c>
      <c r="L26" s="358" t="str">
        <f t="shared" si="0"/>
        <v/>
      </c>
      <c r="M26" s="358" t="str">
        <f t="shared" si="1"/>
        <v/>
      </c>
      <c r="N26" s="75"/>
      <c r="O26" s="75"/>
      <c r="P26" s="75"/>
    </row>
    <row r="27" spans="1:16" s="74" customFormat="1" ht="17.25">
      <c r="A27" s="567" t="s">
        <v>53</v>
      </c>
      <c r="B27" s="14" t="s">
        <v>56</v>
      </c>
      <c r="C27" s="477">
        <f>SUM(C28,C31:C37,C41:C63,C67:C68)</f>
        <v>11169.56</v>
      </c>
      <c r="D27" s="477">
        <f>SUM(D28,D31:D37,D41:D63,D67:D68)</f>
        <v>23896.16</v>
      </c>
      <c r="E27" s="477">
        <f>SUM(E28,E31:E37,E41:E63,E67:E68)</f>
        <v>38613.660000000003</v>
      </c>
      <c r="F27" s="477">
        <f>SUM(F28,F31:F37,F41:F63,F67:F68)</f>
        <v>52120.109999999986</v>
      </c>
      <c r="G27" s="488"/>
      <c r="H27" s="103"/>
      <c r="I27" s="39"/>
      <c r="J27" s="39"/>
      <c r="K27" s="358" t="str">
        <f t="shared" si="2"/>
        <v/>
      </c>
      <c r="L27" s="358" t="str">
        <f t="shared" si="0"/>
        <v/>
      </c>
      <c r="M27" s="358" t="str">
        <f t="shared" si="1"/>
        <v/>
      </c>
      <c r="N27" s="75"/>
      <c r="O27" s="75"/>
      <c r="P27" s="75"/>
    </row>
    <row r="28" spans="1:16" s="91" customFormat="1" ht="17.25">
      <c r="A28" s="569">
        <v>1</v>
      </c>
      <c r="B28" s="269" t="str">
        <f>+'Ekamut-caxs'!B27</f>
        <v>Աշխատավարձի գծով</v>
      </c>
      <c r="C28" s="361">
        <v>7000</v>
      </c>
      <c r="D28" s="361">
        <v>16000</v>
      </c>
      <c r="E28" s="361">
        <v>26000</v>
      </c>
      <c r="F28" s="361">
        <f>+'Ekamut-caxs'!D27</f>
        <v>34207.5</v>
      </c>
      <c r="G28" s="489"/>
      <c r="H28" s="107"/>
      <c r="I28" s="98"/>
      <c r="J28" s="98"/>
      <c r="K28" s="358" t="str">
        <f t="shared" si="2"/>
        <v/>
      </c>
      <c r="L28" s="358" t="str">
        <f t="shared" si="0"/>
        <v/>
      </c>
      <c r="M28" s="358" t="str">
        <f t="shared" si="1"/>
        <v/>
      </c>
      <c r="N28" s="90"/>
      <c r="O28" s="90"/>
      <c r="P28" s="90"/>
    </row>
    <row r="29" spans="1:16" s="83" customFormat="1" ht="14.25" hidden="1">
      <c r="A29" s="566">
        <v>1.1000000000000001</v>
      </c>
      <c r="B29" s="354" t="str">
        <f>+'Ekamut-caxs'!B28</f>
        <v>վճարովի ծառայության գծով</v>
      </c>
      <c r="C29" s="253"/>
      <c r="D29" s="253"/>
      <c r="E29" s="253"/>
      <c r="F29" s="479">
        <f>+'Ekamut-caxs'!D28</f>
        <v>0</v>
      </c>
      <c r="G29" s="491"/>
      <c r="H29" s="274"/>
      <c r="I29" s="99"/>
      <c r="J29" s="99"/>
      <c r="K29" s="358" t="str">
        <f t="shared" si="2"/>
        <v/>
      </c>
      <c r="L29" s="358" t="str">
        <f t="shared" si="0"/>
        <v/>
      </c>
      <c r="M29" s="358" t="str">
        <f t="shared" si="1"/>
        <v/>
      </c>
      <c r="N29" s="82"/>
      <c r="O29" s="82"/>
      <c r="P29" s="82"/>
    </row>
    <row r="30" spans="1:16" s="83" customFormat="1" ht="14.25" hidden="1">
      <c r="A30" s="566">
        <v>1.2</v>
      </c>
      <c r="B30" s="354">
        <f>+'Ekamut-caxs'!B29</f>
        <v>0</v>
      </c>
      <c r="C30" s="253"/>
      <c r="D30" s="253"/>
      <c r="E30" s="253"/>
      <c r="F30" s="479">
        <f>+'Ekamut-caxs'!D29</f>
        <v>0</v>
      </c>
      <c r="G30" s="491"/>
      <c r="H30" s="108"/>
      <c r="I30" s="99"/>
      <c r="J30" s="99"/>
      <c r="K30" s="358" t="str">
        <f t="shared" si="2"/>
        <v/>
      </c>
      <c r="L30" s="358" t="str">
        <f t="shared" si="0"/>
        <v/>
      </c>
      <c r="M30" s="358" t="str">
        <f t="shared" si="1"/>
        <v/>
      </c>
      <c r="N30" s="82"/>
      <c r="O30" s="82"/>
      <c r="P30" s="82"/>
    </row>
    <row r="31" spans="1:16" s="91" customFormat="1" ht="17.25">
      <c r="A31" s="569">
        <f>+A28+1</f>
        <v>2</v>
      </c>
      <c r="B31" s="269" t="str">
        <f>+'Ekamut-caxs'!B30</f>
        <v>Սննդի գծով</v>
      </c>
      <c r="C31" s="361">
        <v>1800</v>
      </c>
      <c r="D31" s="361">
        <v>4250</v>
      </c>
      <c r="E31" s="361">
        <v>7200</v>
      </c>
      <c r="F31" s="361">
        <f>+'Ekamut-caxs'!D30</f>
        <v>11282.82</v>
      </c>
      <c r="G31" s="489"/>
      <c r="H31" s="107"/>
      <c r="I31" s="98"/>
      <c r="J31" s="98"/>
      <c r="K31" s="358" t="str">
        <f t="shared" si="2"/>
        <v/>
      </c>
      <c r="L31" s="358" t="str">
        <f t="shared" si="0"/>
        <v/>
      </c>
      <c r="M31" s="358" t="str">
        <f>IF((+F31-E31)&lt;0, (0),"")</f>
        <v/>
      </c>
      <c r="N31" s="90"/>
      <c r="O31" s="90"/>
      <c r="P31" s="90"/>
    </row>
    <row r="32" spans="1:16" s="74" customFormat="1" ht="16.5" customHeight="1">
      <c r="A32" s="566">
        <f>+A31+1</f>
        <v>3</v>
      </c>
      <c r="B32" s="352" t="str">
        <f>+'Ekamut-caxs'!B31</f>
        <v>Ջեռուցման գծով</v>
      </c>
      <c r="C32" s="361">
        <v>700</v>
      </c>
      <c r="D32" s="361">
        <v>900</v>
      </c>
      <c r="E32" s="361">
        <v>900</v>
      </c>
      <c r="F32" s="476">
        <f>+'Ekamut-caxs'!D31</f>
        <v>1231.7</v>
      </c>
      <c r="G32" s="489"/>
      <c r="H32" s="106">
        <f>+F32-Komunal!F27</f>
        <v>-1230420.9999999998</v>
      </c>
      <c r="I32" s="97"/>
      <c r="J32" s="97"/>
      <c r="K32" s="358" t="str">
        <f t="shared" si="2"/>
        <v/>
      </c>
      <c r="L32" s="358" t="str">
        <f t="shared" si="0"/>
        <v/>
      </c>
      <c r="M32" s="358" t="str">
        <f t="shared" si="1"/>
        <v/>
      </c>
      <c r="N32" s="75"/>
      <c r="O32" s="75"/>
      <c r="P32" s="75"/>
    </row>
    <row r="33" spans="1:16" s="91" customFormat="1" ht="17.25">
      <c r="A33" s="569">
        <f t="shared" ref="A33:A37" si="4">+A32+1</f>
        <v>4</v>
      </c>
      <c r="B33" s="269" t="str">
        <f>+'Ekamut-caxs'!B32</f>
        <v>Էլեկտրաէներգիայի գծով</v>
      </c>
      <c r="C33" s="361">
        <v>400</v>
      </c>
      <c r="D33" s="361">
        <v>700</v>
      </c>
      <c r="E33" s="361">
        <v>890</v>
      </c>
      <c r="F33" s="361">
        <f>+'Ekamut-caxs'!D32</f>
        <v>1141.2</v>
      </c>
      <c r="G33" s="489"/>
      <c r="H33" s="107">
        <f>+F33-Komunal!J27</f>
        <v>-1140015.04</v>
      </c>
      <c r="I33" s="98"/>
      <c r="J33" s="98"/>
      <c r="K33" s="358" t="str">
        <f t="shared" si="2"/>
        <v/>
      </c>
      <c r="L33" s="358" t="str">
        <f t="shared" si="0"/>
        <v/>
      </c>
      <c r="M33" s="358" t="str">
        <f t="shared" si="1"/>
        <v/>
      </c>
      <c r="N33" s="90"/>
      <c r="O33" s="90"/>
      <c r="P33" s="90"/>
    </row>
    <row r="34" spans="1:16" s="91" customFormat="1" ht="17.25">
      <c r="A34" s="569">
        <f t="shared" si="4"/>
        <v>5</v>
      </c>
      <c r="B34" s="269" t="str">
        <f>+'Ekamut-caxs'!B33</f>
        <v>Ջրմուղ-կոյուղու գծով</v>
      </c>
      <c r="C34" s="361">
        <v>30</v>
      </c>
      <c r="D34" s="361">
        <v>80</v>
      </c>
      <c r="E34" s="361">
        <v>90</v>
      </c>
      <c r="F34" s="361">
        <f>+'Ekamut-caxs'!D33</f>
        <v>106.9</v>
      </c>
      <c r="G34" s="489"/>
      <c r="H34" s="107">
        <f>+F34-Komunal!N27</f>
        <v>-106743.61</v>
      </c>
      <c r="I34" s="98"/>
      <c r="J34" s="98"/>
      <c r="K34" s="358" t="str">
        <f t="shared" si="2"/>
        <v/>
      </c>
      <c r="L34" s="358" t="str">
        <f t="shared" si="0"/>
        <v/>
      </c>
      <c r="M34" s="358" t="str">
        <f t="shared" si="1"/>
        <v/>
      </c>
      <c r="N34" s="90"/>
      <c r="O34" s="90"/>
      <c r="P34" s="90"/>
    </row>
    <row r="35" spans="1:16" s="91" customFormat="1" ht="17.25">
      <c r="A35" s="569">
        <f t="shared" si="4"/>
        <v>6</v>
      </c>
      <c r="B35" s="269" t="str">
        <f>+'Ekamut-caxs'!B34</f>
        <v>Աղբահանության գծով</v>
      </c>
      <c r="C35" s="361">
        <v>35.9</v>
      </c>
      <c r="D35" s="361">
        <v>35.9</v>
      </c>
      <c r="E35" s="361">
        <v>35.9</v>
      </c>
      <c r="F35" s="361">
        <f>+'Ekamut-caxs'!D34</f>
        <v>35.9</v>
      </c>
      <c r="G35" s="489"/>
      <c r="H35" s="107"/>
      <c r="I35" s="98"/>
      <c r="J35" s="98"/>
      <c r="K35" s="358" t="str">
        <f t="shared" si="2"/>
        <v/>
      </c>
      <c r="L35" s="358" t="str">
        <f t="shared" si="0"/>
        <v/>
      </c>
      <c r="M35" s="358" t="str">
        <f t="shared" si="1"/>
        <v/>
      </c>
      <c r="N35" s="90"/>
      <c r="O35" s="90"/>
      <c r="P35" s="90"/>
    </row>
    <row r="36" spans="1:16" s="91" customFormat="1" ht="17.25">
      <c r="A36" s="569">
        <f t="shared" si="4"/>
        <v>7</v>
      </c>
      <c r="B36" s="269" t="str">
        <f>+'Ekamut-caxs'!B35</f>
        <v>Ախտաբանության գծով</v>
      </c>
      <c r="C36" s="361">
        <v>2</v>
      </c>
      <c r="D36" s="361">
        <v>15</v>
      </c>
      <c r="E36" s="361">
        <v>30</v>
      </c>
      <c r="F36" s="361">
        <f>+'Ekamut-caxs'!D35</f>
        <v>39</v>
      </c>
      <c r="G36" s="489"/>
      <c r="H36" s="107"/>
      <c r="I36" s="98"/>
      <c r="J36" s="98"/>
      <c r="K36" s="358" t="str">
        <f t="shared" si="2"/>
        <v/>
      </c>
      <c r="L36" s="358" t="str">
        <f t="shared" si="0"/>
        <v/>
      </c>
      <c r="M36" s="358" t="str">
        <f t="shared" si="1"/>
        <v/>
      </c>
      <c r="N36" s="90"/>
      <c r="O36" s="90"/>
      <c r="P36" s="90"/>
    </row>
    <row r="37" spans="1:16" s="91" customFormat="1" ht="17.25">
      <c r="A37" s="569">
        <f t="shared" si="4"/>
        <v>8</v>
      </c>
      <c r="B37" s="269" t="str">
        <f>+'Ekamut-caxs'!B36</f>
        <v>Կապի գծով, այդ թվում`</v>
      </c>
      <c r="C37" s="361">
        <f t="shared" ref="C37:D37" si="5">SUM(C38:C40)</f>
        <v>29.5</v>
      </c>
      <c r="D37" s="361">
        <f t="shared" si="5"/>
        <v>59</v>
      </c>
      <c r="E37" s="361">
        <f>SUM(E38:E40)</f>
        <v>88.5</v>
      </c>
      <c r="F37" s="361">
        <f>SUM(F38:F40)</f>
        <v>118.1</v>
      </c>
      <c r="G37" s="489"/>
      <c r="H37" s="107"/>
      <c r="I37" s="98"/>
      <c r="J37" s="98"/>
      <c r="K37" s="358" t="str">
        <f t="shared" si="2"/>
        <v/>
      </c>
      <c r="L37" s="358" t="str">
        <f t="shared" si="0"/>
        <v/>
      </c>
      <c r="M37" s="358" t="str">
        <f t="shared" si="1"/>
        <v/>
      </c>
      <c r="N37" s="90"/>
      <c r="O37" s="90"/>
      <c r="P37" s="90"/>
    </row>
    <row r="38" spans="1:16">
      <c r="A38" s="566">
        <v>8.1</v>
      </c>
      <c r="B38" s="354" t="str">
        <f>+'Ekamut-caxs'!B37</f>
        <v>բաժանորդային վճար</v>
      </c>
      <c r="C38" s="253">
        <v>14.4</v>
      </c>
      <c r="D38" s="253">
        <v>28.8</v>
      </c>
      <c r="E38" s="253">
        <v>43.2</v>
      </c>
      <c r="F38" s="479">
        <f>+'Ekamut-caxs'!D37</f>
        <v>57.6</v>
      </c>
      <c r="G38" s="491"/>
      <c r="K38" s="358" t="str">
        <f t="shared" si="2"/>
        <v/>
      </c>
      <c r="L38" s="358" t="str">
        <f t="shared" si="0"/>
        <v/>
      </c>
      <c r="M38" s="358" t="str">
        <f t="shared" si="1"/>
        <v/>
      </c>
    </row>
    <row r="39" spans="1:16">
      <c r="A39" s="566">
        <v>8.1999999999999993</v>
      </c>
      <c r="B39" s="354" t="str">
        <f>+'Ekamut-caxs'!B38</f>
        <v>րոպեավճար</v>
      </c>
      <c r="C39" s="253">
        <v>0.1</v>
      </c>
      <c r="D39" s="253">
        <v>0.2</v>
      </c>
      <c r="E39" s="253">
        <v>0.3</v>
      </c>
      <c r="F39" s="479">
        <f>+'Ekamut-caxs'!D38</f>
        <v>0.5</v>
      </c>
      <c r="G39" s="491"/>
      <c r="K39" s="358" t="str">
        <f t="shared" si="2"/>
        <v/>
      </c>
      <c r="L39" s="358" t="str">
        <f t="shared" si="0"/>
        <v/>
      </c>
      <c r="M39" s="358" t="str">
        <f t="shared" si="1"/>
        <v/>
      </c>
    </row>
    <row r="40" spans="1:16" ht="13.5" customHeight="1">
      <c r="A40" s="566">
        <v>8.3000000000000007</v>
      </c>
      <c r="B40" s="354" t="str">
        <f>+'Ekamut-caxs'!B39</f>
        <v>ինտերնետ կապ</v>
      </c>
      <c r="C40" s="253">
        <v>15</v>
      </c>
      <c r="D40" s="253">
        <v>30</v>
      </c>
      <c r="E40" s="253">
        <v>45</v>
      </c>
      <c r="F40" s="479">
        <f>+'Ekamut-caxs'!D39</f>
        <v>60</v>
      </c>
      <c r="G40" s="491"/>
      <c r="K40" s="358" t="str">
        <f t="shared" si="2"/>
        <v/>
      </c>
      <c r="L40" s="358" t="str">
        <f t="shared" si="0"/>
        <v/>
      </c>
      <c r="M40" s="358" t="str">
        <f t="shared" si="1"/>
        <v/>
      </c>
    </row>
    <row r="41" spans="1:16" s="74" customFormat="1" ht="0.75" hidden="1" customHeight="1">
      <c r="A41" s="566">
        <f>+A37+1</f>
        <v>9</v>
      </c>
      <c r="B41" s="352" t="str">
        <f>+'Ekamut-caxs'!B40</f>
        <v>Բանկային ծառայության գծով</v>
      </c>
      <c r="C41" s="361"/>
      <c r="D41" s="361"/>
      <c r="E41" s="361"/>
      <c r="F41" s="476">
        <f>+'Ekamut-caxs'!D40</f>
        <v>0</v>
      </c>
      <c r="G41" s="489"/>
      <c r="H41" s="106"/>
      <c r="I41" s="97"/>
      <c r="J41" s="97"/>
      <c r="K41" s="358" t="str">
        <f t="shared" si="2"/>
        <v/>
      </c>
      <c r="L41" s="358" t="str">
        <f t="shared" si="0"/>
        <v/>
      </c>
      <c r="M41" s="358" t="str">
        <f t="shared" si="1"/>
        <v/>
      </c>
      <c r="N41" s="75"/>
      <c r="O41" s="75"/>
      <c r="P41" s="75"/>
    </row>
    <row r="42" spans="1:16" s="91" customFormat="1" ht="17.25">
      <c r="A42" s="569">
        <v>9</v>
      </c>
      <c r="B42" s="269" t="str">
        <f>+'Ekamut-caxs'!B41</f>
        <v>Տնտեսական ապրանքների գծով</v>
      </c>
      <c r="C42" s="361">
        <v>168.5</v>
      </c>
      <c r="D42" s="361">
        <v>336.1</v>
      </c>
      <c r="E42" s="361">
        <v>507.6</v>
      </c>
      <c r="F42" s="361">
        <f>+'Ekamut-caxs'!D41</f>
        <v>672.2</v>
      </c>
      <c r="G42" s="489"/>
      <c r="H42" s="107"/>
      <c r="I42" s="98"/>
      <c r="J42" s="98"/>
      <c r="K42" s="358" t="str">
        <f t="shared" si="2"/>
        <v/>
      </c>
      <c r="L42" s="358" t="str">
        <f t="shared" si="0"/>
        <v/>
      </c>
      <c r="M42" s="358" t="str">
        <f>IF((+F42-E42)&lt;0, (0),"")</f>
        <v/>
      </c>
      <c r="N42" s="90"/>
      <c r="O42" s="90"/>
      <c r="P42" s="90"/>
    </row>
    <row r="43" spans="1:16" s="91" customFormat="1" ht="17.25">
      <c r="A43" s="569">
        <f t="shared" ref="A43:A63" si="6">+A42+1</f>
        <v>10</v>
      </c>
      <c r="B43" s="269" t="str">
        <f>+'Ekamut-caxs'!B42</f>
        <v>Գրասենյակային ապրանքների գծով</v>
      </c>
      <c r="C43" s="361">
        <v>75</v>
      </c>
      <c r="D43" s="361">
        <v>150</v>
      </c>
      <c r="E43" s="361">
        <v>225</v>
      </c>
      <c r="F43" s="361">
        <f>+'Ekamut-caxs'!D42</f>
        <v>340.13</v>
      </c>
      <c r="G43" s="489"/>
      <c r="H43" s="107"/>
      <c r="I43" s="98"/>
      <c r="J43" s="98"/>
      <c r="K43" s="358" t="str">
        <f t="shared" si="2"/>
        <v/>
      </c>
      <c r="L43" s="358" t="str">
        <f t="shared" si="0"/>
        <v/>
      </c>
      <c r="M43" s="358" t="str">
        <f t="shared" si="1"/>
        <v/>
      </c>
      <c r="N43" s="90"/>
      <c r="O43" s="90"/>
      <c r="P43" s="90"/>
    </row>
    <row r="44" spans="1:16" s="91" customFormat="1" ht="17.25">
      <c r="A44" s="569">
        <f t="shared" si="6"/>
        <v>11</v>
      </c>
      <c r="B44" s="269" t="str">
        <f>+'Ekamut-caxs'!B43</f>
        <v>Փոքրարժեք կամ արագամաշ առարկաների գծով</v>
      </c>
      <c r="C44" s="361">
        <v>175</v>
      </c>
      <c r="D44" s="361">
        <v>250</v>
      </c>
      <c r="E44" s="361">
        <v>999.6</v>
      </c>
      <c r="F44" s="361">
        <f>+'Ekamut-caxs'!D43</f>
        <v>999.6</v>
      </c>
      <c r="G44" s="489"/>
      <c r="H44" s="107"/>
      <c r="I44" s="98"/>
      <c r="J44" s="98"/>
      <c r="K44" s="358" t="str">
        <f t="shared" si="2"/>
        <v/>
      </c>
      <c r="L44" s="358" t="str">
        <f t="shared" si="0"/>
        <v/>
      </c>
      <c r="M44" s="358" t="str">
        <f t="shared" si="1"/>
        <v/>
      </c>
      <c r="N44" s="90"/>
      <c r="O44" s="90"/>
      <c r="P44" s="90"/>
    </row>
    <row r="45" spans="1:16" s="91" customFormat="1" ht="17.25">
      <c r="A45" s="569">
        <f t="shared" si="6"/>
        <v>12</v>
      </c>
      <c r="B45" s="269" t="str">
        <f>+'Ekamut-caxs'!B44</f>
        <v>Ուսումնական նյութերի գծով</v>
      </c>
      <c r="C45" s="361">
        <v>74</v>
      </c>
      <c r="D45" s="361">
        <v>148</v>
      </c>
      <c r="E45" s="361">
        <v>222</v>
      </c>
      <c r="F45" s="361">
        <f>+'Ekamut-caxs'!D44</f>
        <v>295.7</v>
      </c>
      <c r="G45" s="489"/>
      <c r="H45" s="107"/>
      <c r="I45" s="98"/>
      <c r="J45" s="98"/>
      <c r="K45" s="358" t="str">
        <f t="shared" si="2"/>
        <v/>
      </c>
      <c r="L45" s="358" t="str">
        <f t="shared" si="0"/>
        <v/>
      </c>
      <c r="M45" s="358" t="str">
        <f t="shared" si="1"/>
        <v/>
      </c>
      <c r="N45" s="90"/>
      <c r="O45" s="90"/>
      <c r="P45" s="90"/>
    </row>
    <row r="46" spans="1:16" s="74" customFormat="1" ht="16.5" hidden="1" customHeight="1">
      <c r="A46" s="566">
        <f t="shared" si="6"/>
        <v>13</v>
      </c>
      <c r="B46" s="352" t="str">
        <f>+'Ekamut-caxs'!B45</f>
        <v>Դեղորայքի գծով</v>
      </c>
      <c r="C46" s="361"/>
      <c r="D46" s="361"/>
      <c r="E46" s="361"/>
      <c r="F46" s="476">
        <f>+'Ekamut-caxs'!D45</f>
        <v>0</v>
      </c>
      <c r="G46" s="489"/>
      <c r="H46" s="106"/>
      <c r="I46" s="97"/>
      <c r="J46" s="97"/>
      <c r="K46" s="358" t="str">
        <f t="shared" si="2"/>
        <v/>
      </c>
      <c r="L46" s="358" t="str">
        <f t="shared" si="0"/>
        <v/>
      </c>
      <c r="M46" s="358" t="str">
        <f t="shared" si="1"/>
        <v/>
      </c>
      <c r="N46" s="75"/>
      <c r="O46" s="75"/>
      <c r="P46" s="75"/>
    </row>
    <row r="47" spans="1:16" s="91" customFormat="1" ht="17.25">
      <c r="A47" s="569">
        <v>13</v>
      </c>
      <c r="B47" s="269" t="str">
        <f>+'Ekamut-caxs'!B46</f>
        <v>Բուժ.ծառայության գծով</v>
      </c>
      <c r="C47" s="361"/>
      <c r="D47" s="361">
        <v>16</v>
      </c>
      <c r="E47" s="361">
        <v>24</v>
      </c>
      <c r="F47" s="361">
        <f>+'Ekamut-caxs'!D46</f>
        <v>24</v>
      </c>
      <c r="G47" s="489"/>
      <c r="H47" s="107"/>
      <c r="I47" s="98"/>
      <c r="J47" s="98"/>
      <c r="K47" s="358" t="str">
        <f t="shared" si="2"/>
        <v/>
      </c>
      <c r="L47" s="358" t="str">
        <f t="shared" ref="L47:L78" si="7">IF((+E47-D47)&lt;0, (0),"")</f>
        <v/>
      </c>
      <c r="M47" s="358" t="str">
        <f t="shared" si="1"/>
        <v/>
      </c>
      <c r="N47" s="90"/>
      <c r="O47" s="90"/>
      <c r="P47" s="90"/>
    </row>
    <row r="48" spans="1:16" s="91" customFormat="1" ht="17.25">
      <c r="A48" s="569">
        <f t="shared" si="6"/>
        <v>14</v>
      </c>
      <c r="B48" s="269" t="str">
        <f>+'Ekamut-caxs'!B47</f>
        <v>Ընթացիկ վերանորոգման գծով</v>
      </c>
      <c r="C48" s="361">
        <v>180</v>
      </c>
      <c r="D48" s="361">
        <v>360</v>
      </c>
      <c r="E48" s="361">
        <v>792.4</v>
      </c>
      <c r="F48" s="361">
        <f>+'Ekamut-caxs'!D47</f>
        <v>792.4</v>
      </c>
      <c r="G48" s="489"/>
      <c r="H48" s="107"/>
      <c r="I48" s="98"/>
      <c r="J48" s="98"/>
      <c r="K48" s="358" t="str">
        <f t="shared" si="2"/>
        <v/>
      </c>
      <c r="L48" s="358" t="str">
        <f t="shared" si="7"/>
        <v/>
      </c>
      <c r="M48" s="358" t="str">
        <f t="shared" si="1"/>
        <v/>
      </c>
      <c r="N48" s="90"/>
      <c r="O48" s="90"/>
      <c r="P48" s="90"/>
    </row>
    <row r="49" spans="1:16" s="91" customFormat="1" ht="17.25">
      <c r="A49" s="569">
        <f t="shared" si="6"/>
        <v>15</v>
      </c>
      <c r="B49" s="269" t="str">
        <f>+'Ekamut-caxs'!B48</f>
        <v>Ջեռուցման համակարգի սպասարկման գծով</v>
      </c>
      <c r="C49" s="361">
        <v>16</v>
      </c>
      <c r="D49" s="361">
        <v>16</v>
      </c>
      <c r="E49" s="361">
        <v>16</v>
      </c>
      <c r="F49" s="361">
        <f>+'Ekamut-caxs'!D48</f>
        <v>63.8</v>
      </c>
      <c r="G49" s="489"/>
      <c r="H49" s="107"/>
      <c r="I49" s="98"/>
      <c r="J49" s="98"/>
      <c r="K49" s="358" t="str">
        <f t="shared" si="2"/>
        <v/>
      </c>
      <c r="L49" s="358" t="str">
        <f t="shared" si="7"/>
        <v/>
      </c>
      <c r="M49" s="358" t="str">
        <f t="shared" si="1"/>
        <v/>
      </c>
      <c r="N49" s="90"/>
      <c r="O49" s="90"/>
      <c r="P49" s="90"/>
    </row>
    <row r="50" spans="1:16" s="74" customFormat="1" ht="16.5" hidden="1" customHeight="1">
      <c r="A50" s="566">
        <f t="shared" si="6"/>
        <v>16</v>
      </c>
      <c r="B50" s="352" t="str">
        <f>+'Ekamut-caxs'!B49</f>
        <v>Կաթսայատան սպասարկման գծով</v>
      </c>
      <c r="C50" s="361"/>
      <c r="D50" s="361"/>
      <c r="E50" s="361"/>
      <c r="F50" s="476">
        <f>+'Ekamut-caxs'!D49</f>
        <v>0</v>
      </c>
      <c r="G50" s="489"/>
      <c r="H50" s="106"/>
      <c r="I50" s="97"/>
      <c r="J50" s="97"/>
      <c r="K50" s="358" t="str">
        <f t="shared" si="2"/>
        <v/>
      </c>
      <c r="L50" s="358" t="str">
        <f t="shared" si="7"/>
        <v/>
      </c>
      <c r="M50" s="358" t="str">
        <f t="shared" si="1"/>
        <v/>
      </c>
      <c r="N50" s="75"/>
      <c r="O50" s="75"/>
      <c r="P50" s="75"/>
    </row>
    <row r="51" spans="1:16" s="74" customFormat="1" ht="28.5" hidden="1" customHeight="1">
      <c r="A51" s="566">
        <f t="shared" si="6"/>
        <v>17</v>
      </c>
      <c r="B51" s="352" t="str">
        <f>+'Ekamut-caxs'!B50</f>
        <v>Սպասարկման և կոմունալ համավճարների գծով</v>
      </c>
      <c r="C51" s="361"/>
      <c r="D51" s="361"/>
      <c r="E51" s="361"/>
      <c r="F51" s="476">
        <f>+'Ekamut-caxs'!D50</f>
        <v>0</v>
      </c>
      <c r="G51" s="489"/>
      <c r="H51" s="106"/>
      <c r="I51" s="97"/>
      <c r="J51" s="97"/>
      <c r="K51" s="358" t="str">
        <f t="shared" si="2"/>
        <v/>
      </c>
      <c r="L51" s="358" t="str">
        <f t="shared" si="7"/>
        <v/>
      </c>
      <c r="M51" s="358" t="str">
        <f t="shared" si="1"/>
        <v/>
      </c>
      <c r="N51" s="75"/>
      <c r="O51" s="75"/>
      <c r="P51" s="75"/>
    </row>
    <row r="52" spans="1:16" s="91" customFormat="1" ht="17.25">
      <c r="A52" s="569">
        <v>16</v>
      </c>
      <c r="B52" s="269" t="str">
        <f>+'Ekamut-caxs'!B51</f>
        <v>Գնումների համակարգողի ծառայության գծով</v>
      </c>
      <c r="C52" s="361"/>
      <c r="D52" s="361">
        <v>84</v>
      </c>
      <c r="E52" s="361">
        <v>84</v>
      </c>
      <c r="F52" s="361">
        <f>+'Ekamut-caxs'!D51</f>
        <v>105</v>
      </c>
      <c r="G52" s="489"/>
      <c r="H52" s="107"/>
      <c r="I52" s="98"/>
      <c r="J52" s="98"/>
      <c r="K52" s="358" t="str">
        <f t="shared" si="2"/>
        <v/>
      </c>
      <c r="L52" s="358" t="str">
        <f t="shared" si="7"/>
        <v/>
      </c>
      <c r="M52" s="358" t="str">
        <f t="shared" si="1"/>
        <v/>
      </c>
      <c r="N52" s="90"/>
      <c r="O52" s="90"/>
      <c r="P52" s="90"/>
    </row>
    <row r="53" spans="1:16" s="91" customFormat="1" ht="17.25" customHeight="1">
      <c r="A53" s="569">
        <f t="shared" si="6"/>
        <v>17</v>
      </c>
      <c r="B53" s="269" t="str">
        <f>+'Ekamut-caxs'!B52</f>
        <v>Համակարգիչների տեխնիկական սպասարկման գծով</v>
      </c>
      <c r="C53" s="361">
        <v>12.5</v>
      </c>
      <c r="D53" s="361">
        <v>25</v>
      </c>
      <c r="E53" s="361">
        <v>37.5</v>
      </c>
      <c r="F53" s="361">
        <f>+'Ekamut-caxs'!D52</f>
        <v>58</v>
      </c>
      <c r="G53" s="489"/>
      <c r="H53" s="107"/>
      <c r="I53" s="98"/>
      <c r="J53" s="98"/>
      <c r="K53" s="358" t="str">
        <f t="shared" si="2"/>
        <v/>
      </c>
      <c r="L53" s="358" t="str">
        <f t="shared" si="7"/>
        <v/>
      </c>
      <c r="M53" s="358" t="str">
        <f t="shared" si="1"/>
        <v/>
      </c>
      <c r="N53" s="90"/>
      <c r="O53" s="90"/>
      <c r="P53" s="90"/>
    </row>
    <row r="54" spans="1:16" s="91" customFormat="1" ht="17.25" customHeight="1">
      <c r="A54" s="569">
        <f t="shared" si="6"/>
        <v>18</v>
      </c>
      <c r="B54" s="269" t="str">
        <f>+'Ekamut-caxs'!B53</f>
        <v>Համակարգչային ծրագրի և կայքի սպասարկման գծով</v>
      </c>
      <c r="C54" s="361"/>
      <c r="D54" s="361"/>
      <c r="E54" s="361"/>
      <c r="F54" s="361">
        <f>+'Ekamut-caxs'!D53</f>
        <v>95</v>
      </c>
      <c r="G54" s="489"/>
      <c r="H54" s="107"/>
      <c r="I54" s="98"/>
      <c r="J54" s="98"/>
      <c r="K54" s="358" t="str">
        <f t="shared" si="2"/>
        <v/>
      </c>
      <c r="L54" s="358" t="str">
        <f t="shared" si="7"/>
        <v/>
      </c>
      <c r="M54" s="358" t="str">
        <f t="shared" si="1"/>
        <v/>
      </c>
      <c r="N54" s="90"/>
      <c r="O54" s="90"/>
      <c r="P54" s="90"/>
    </row>
    <row r="55" spans="1:16" s="91" customFormat="1" ht="17.25">
      <c r="A55" s="569">
        <f t="shared" si="6"/>
        <v>19</v>
      </c>
      <c r="B55" s="269" t="str">
        <f>+'Ekamut-caxs'!B54</f>
        <v>էլ․ստորագրության գծով</v>
      </c>
      <c r="C55" s="361">
        <v>3</v>
      </c>
      <c r="D55" s="361">
        <v>3</v>
      </c>
      <c r="E55" s="361">
        <v>3</v>
      </c>
      <c r="F55" s="361">
        <f>+'Ekamut-caxs'!D54</f>
        <v>3</v>
      </c>
      <c r="G55" s="489"/>
      <c r="H55" s="107"/>
      <c r="I55" s="98"/>
      <c r="J55" s="98"/>
      <c r="K55" s="358" t="str">
        <f t="shared" si="2"/>
        <v/>
      </c>
      <c r="L55" s="358" t="str">
        <f t="shared" si="7"/>
        <v/>
      </c>
      <c r="M55" s="358" t="str">
        <f t="shared" si="1"/>
        <v/>
      </c>
      <c r="N55" s="90"/>
      <c r="O55" s="90"/>
      <c r="P55" s="90"/>
    </row>
    <row r="56" spans="1:16" s="74" customFormat="1" ht="16.5" hidden="1" customHeight="1">
      <c r="A56" s="566">
        <f t="shared" si="6"/>
        <v>20</v>
      </c>
      <c r="B56" s="352" t="str">
        <f>+'Ekamut-caxs'!B55</f>
        <v>Հայտարարության գծով</v>
      </c>
      <c r="C56" s="361"/>
      <c r="D56" s="361"/>
      <c r="E56" s="361"/>
      <c r="F56" s="476">
        <f>+'Ekamut-caxs'!D55</f>
        <v>0</v>
      </c>
      <c r="G56" s="489"/>
      <c r="H56" s="106"/>
      <c r="I56" s="97"/>
      <c r="J56" s="97"/>
      <c r="K56" s="358" t="str">
        <f t="shared" si="2"/>
        <v/>
      </c>
      <c r="L56" s="358" t="str">
        <f t="shared" si="7"/>
        <v/>
      </c>
      <c r="M56" s="358" t="str">
        <f t="shared" si="1"/>
        <v/>
      </c>
      <c r="N56" s="75"/>
      <c r="O56" s="75"/>
      <c r="P56" s="75"/>
    </row>
    <row r="57" spans="1:16" s="74" customFormat="1" ht="16.5" hidden="1" customHeight="1">
      <c r="A57" s="566">
        <f t="shared" si="6"/>
        <v>21</v>
      </c>
      <c r="B57" s="352" t="str">
        <f>+'Ekamut-caxs'!B56</f>
        <v>Բաժանորդագրության գծով</v>
      </c>
      <c r="C57" s="361"/>
      <c r="D57" s="361"/>
      <c r="E57" s="361"/>
      <c r="F57" s="476">
        <f>+'Ekamut-caxs'!D56</f>
        <v>0</v>
      </c>
      <c r="G57" s="489"/>
      <c r="H57" s="106"/>
      <c r="I57" s="97"/>
      <c r="J57" s="97"/>
      <c r="K57" s="358" t="str">
        <f t="shared" si="2"/>
        <v/>
      </c>
      <c r="L57" s="358" t="str">
        <f t="shared" si="7"/>
        <v/>
      </c>
      <c r="M57" s="358" t="str">
        <f t="shared" si="1"/>
        <v/>
      </c>
      <c r="N57" s="75"/>
      <c r="O57" s="75"/>
      <c r="P57" s="75"/>
    </row>
    <row r="58" spans="1:16" s="74" customFormat="1" ht="16.5" hidden="1" customHeight="1">
      <c r="A58" s="566">
        <v>20</v>
      </c>
      <c r="B58" s="352" t="str">
        <f>+'Ekamut-caxs'!B57</f>
        <v>Վերապատրաստման գծով</v>
      </c>
      <c r="C58" s="361"/>
      <c r="D58" s="361"/>
      <c r="E58" s="361"/>
      <c r="F58" s="476">
        <f>+'Ekamut-caxs'!D57</f>
        <v>0</v>
      </c>
      <c r="G58" s="489"/>
      <c r="H58" s="106"/>
      <c r="I58" s="97"/>
      <c r="J58" s="97"/>
      <c r="K58" s="358" t="str">
        <f t="shared" si="2"/>
        <v/>
      </c>
      <c r="L58" s="358" t="str">
        <f t="shared" si="7"/>
        <v/>
      </c>
      <c r="M58" s="358" t="str">
        <f t="shared" si="1"/>
        <v/>
      </c>
      <c r="N58" s="75"/>
      <c r="O58" s="75"/>
      <c r="P58" s="75"/>
    </row>
    <row r="59" spans="1:16" s="74" customFormat="1" ht="16.5" hidden="1" customHeight="1">
      <c r="A59" s="566">
        <f t="shared" si="6"/>
        <v>21</v>
      </c>
      <c r="B59" s="352">
        <f>+'Ekamut-caxs'!B58</f>
        <v>0</v>
      </c>
      <c r="C59" s="361"/>
      <c r="D59" s="361"/>
      <c r="E59" s="361"/>
      <c r="F59" s="476">
        <f>+'Ekamut-caxs'!D58</f>
        <v>0</v>
      </c>
      <c r="G59" s="489"/>
      <c r="H59" s="106"/>
      <c r="I59" s="97"/>
      <c r="J59" s="97"/>
      <c r="K59" s="358" t="str">
        <f t="shared" si="2"/>
        <v/>
      </c>
      <c r="L59" s="358" t="str">
        <f t="shared" si="7"/>
        <v/>
      </c>
      <c r="M59" s="358" t="str">
        <f t="shared" si="1"/>
        <v/>
      </c>
      <c r="N59" s="75"/>
      <c r="O59" s="75"/>
      <c r="P59" s="75"/>
    </row>
    <row r="60" spans="1:16" s="74" customFormat="1" ht="16.5" hidden="1" customHeight="1">
      <c r="A60" s="566">
        <f t="shared" si="6"/>
        <v>22</v>
      </c>
      <c r="B60" s="352">
        <f>+'Ekamut-caxs'!B59</f>
        <v>0</v>
      </c>
      <c r="C60" s="361"/>
      <c r="D60" s="361"/>
      <c r="E60" s="361"/>
      <c r="F60" s="476">
        <f>+'Ekamut-caxs'!D59</f>
        <v>0</v>
      </c>
      <c r="G60" s="489"/>
      <c r="H60" s="106"/>
      <c r="I60" s="97"/>
      <c r="J60" s="97"/>
      <c r="K60" s="358" t="str">
        <f t="shared" si="2"/>
        <v/>
      </c>
      <c r="L60" s="358" t="str">
        <f t="shared" si="7"/>
        <v/>
      </c>
      <c r="M60" s="358" t="str">
        <f t="shared" si="1"/>
        <v/>
      </c>
      <c r="N60" s="75"/>
      <c r="O60" s="75"/>
      <c r="P60" s="75"/>
    </row>
    <row r="61" spans="1:16" s="91" customFormat="1" ht="17.25">
      <c r="A61" s="569">
        <v>20</v>
      </c>
      <c r="B61" s="269" t="str">
        <f>+'Ekamut-caxs'!B60</f>
        <v>Արխիվացման ծառայության գծով</v>
      </c>
      <c r="C61" s="361">
        <v>60</v>
      </c>
      <c r="D61" s="361">
        <v>60</v>
      </c>
      <c r="E61" s="361">
        <v>60</v>
      </c>
      <c r="F61" s="361">
        <f>+'Ekamut-caxs'!D60</f>
        <v>100</v>
      </c>
      <c r="G61" s="489"/>
      <c r="H61" s="107"/>
      <c r="I61" s="98"/>
      <c r="J61" s="98"/>
      <c r="K61" s="358" t="str">
        <f t="shared" si="2"/>
        <v/>
      </c>
      <c r="L61" s="358" t="str">
        <f t="shared" si="7"/>
        <v/>
      </c>
      <c r="M61" s="358" t="str">
        <f t="shared" si="1"/>
        <v/>
      </c>
      <c r="N61" s="90"/>
      <c r="O61" s="90"/>
      <c r="P61" s="90"/>
    </row>
    <row r="62" spans="1:16" s="91" customFormat="1" ht="17.25">
      <c r="A62" s="569">
        <f>+A61+1</f>
        <v>21</v>
      </c>
      <c r="B62" s="269" t="str">
        <f>+'Ekamut-caxs'!B61</f>
        <v>Կրակմարիչների վերալիցքավորման գծով</v>
      </c>
      <c r="C62" s="361">
        <v>30</v>
      </c>
      <c r="D62" s="361">
        <v>30</v>
      </c>
      <c r="E62" s="361">
        <v>30</v>
      </c>
      <c r="F62" s="361">
        <f>+'Ekamut-caxs'!D61</f>
        <v>30</v>
      </c>
      <c r="G62" s="489"/>
      <c r="H62" s="107" t="s">
        <v>120</v>
      </c>
      <c r="I62" s="98"/>
      <c r="J62" s="98"/>
      <c r="K62" s="358" t="str">
        <f t="shared" si="2"/>
        <v/>
      </c>
      <c r="L62" s="358" t="str">
        <f t="shared" si="7"/>
        <v/>
      </c>
      <c r="M62" s="358" t="str">
        <f t="shared" si="1"/>
        <v/>
      </c>
      <c r="N62" s="90"/>
      <c r="O62" s="90"/>
      <c r="P62" s="90"/>
    </row>
    <row r="63" spans="1:16" s="91" customFormat="1" ht="17.25">
      <c r="A63" s="569">
        <f t="shared" si="6"/>
        <v>22</v>
      </c>
      <c r="B63" s="269" t="s">
        <v>34</v>
      </c>
      <c r="C63" s="361">
        <f t="shared" ref="C63:E63" si="8">SUM(C64:C66)</f>
        <v>10</v>
      </c>
      <c r="D63" s="361">
        <f t="shared" si="8"/>
        <v>10</v>
      </c>
      <c r="E63" s="361">
        <f t="shared" si="8"/>
        <v>10</v>
      </c>
      <c r="F63" s="361">
        <f>SUM(F64:F66)</f>
        <v>10</v>
      </c>
      <c r="G63" s="489"/>
      <c r="H63" s="107"/>
      <c r="I63" s="98"/>
      <c r="J63" s="98"/>
      <c r="K63" s="358" t="str">
        <f t="shared" si="2"/>
        <v/>
      </c>
      <c r="L63" s="358" t="str">
        <f t="shared" si="7"/>
        <v/>
      </c>
      <c r="M63" s="358" t="str">
        <f t="shared" si="1"/>
        <v/>
      </c>
      <c r="N63" s="90"/>
      <c r="O63" s="90"/>
      <c r="P63" s="90"/>
    </row>
    <row r="64" spans="1:16" ht="18.75" hidden="1" customHeight="1">
      <c r="A64" s="568">
        <v>31.1</v>
      </c>
      <c r="B64" s="355" t="s">
        <v>35</v>
      </c>
      <c r="C64" s="500"/>
      <c r="D64" s="500"/>
      <c r="E64" s="500"/>
      <c r="F64" s="253"/>
      <c r="G64" s="491"/>
      <c r="K64" s="358" t="str">
        <f t="shared" si="2"/>
        <v/>
      </c>
      <c r="L64" s="358" t="str">
        <f t="shared" si="7"/>
        <v/>
      </c>
      <c r="M64" s="358" t="str">
        <f t="shared" si="1"/>
        <v/>
      </c>
    </row>
    <row r="65" spans="1:16" hidden="1">
      <c r="A65" s="568">
        <v>31.2</v>
      </c>
      <c r="B65" s="355" t="s">
        <v>47</v>
      </c>
      <c r="C65" s="500"/>
      <c r="D65" s="500"/>
      <c r="E65" s="500"/>
      <c r="F65" s="253"/>
      <c r="G65" s="491"/>
      <c r="K65" s="358" t="str">
        <f t="shared" si="2"/>
        <v/>
      </c>
      <c r="L65" s="358" t="str">
        <f t="shared" si="7"/>
        <v/>
      </c>
      <c r="M65" s="358" t="str">
        <f t="shared" si="1"/>
        <v/>
      </c>
    </row>
    <row r="66" spans="1:16">
      <c r="A66" s="579">
        <v>22.1</v>
      </c>
      <c r="B66" s="354" t="s">
        <v>81</v>
      </c>
      <c r="C66" s="253">
        <v>10</v>
      </c>
      <c r="D66" s="253">
        <v>10</v>
      </c>
      <c r="E66" s="253">
        <v>10</v>
      </c>
      <c r="F66" s="479">
        <f>+'Ekamut-caxs'!D64</f>
        <v>10</v>
      </c>
      <c r="G66" s="491"/>
      <c r="K66" s="358" t="str">
        <f t="shared" si="2"/>
        <v/>
      </c>
      <c r="L66" s="358" t="str">
        <f t="shared" si="7"/>
        <v/>
      </c>
      <c r="M66" s="358" t="str">
        <f t="shared" si="1"/>
        <v/>
      </c>
    </row>
    <row r="67" spans="1:16">
      <c r="A67" s="560">
        <f>+A63+1</f>
        <v>23</v>
      </c>
      <c r="B67" s="576" t="s">
        <v>36</v>
      </c>
      <c r="C67" s="577">
        <f>+F67</f>
        <v>368.15999999999985</v>
      </c>
      <c r="D67" s="577">
        <f>+F67</f>
        <v>368.15999999999985</v>
      </c>
      <c r="E67" s="577">
        <f>+F67</f>
        <v>368.15999999999985</v>
      </c>
      <c r="F67" s="479">
        <f>+'Deb. ev kreditor'!D59-'Deb. ev kreditor'!D54</f>
        <v>368.15999999999985</v>
      </c>
      <c r="G67" s="491"/>
      <c r="H67" s="105">
        <f>3038.2-2670.07</f>
        <v>368.12999999999965</v>
      </c>
      <c r="K67" s="358" t="str">
        <f t="shared" si="2"/>
        <v/>
      </c>
      <c r="L67" s="358" t="str">
        <f t="shared" si="7"/>
        <v/>
      </c>
      <c r="M67" s="358" t="str">
        <f t="shared" si="1"/>
        <v/>
      </c>
    </row>
    <row r="68" spans="1:16" s="93" customFormat="1" ht="16.5" hidden="1" customHeight="1">
      <c r="A68" s="569">
        <f>+A67+1</f>
        <v>24</v>
      </c>
      <c r="B68" s="356" t="s">
        <v>82</v>
      </c>
      <c r="C68" s="361"/>
      <c r="D68" s="361"/>
      <c r="E68" s="361"/>
      <c r="F68" s="476"/>
      <c r="G68" s="489"/>
      <c r="H68" s="503" t="s">
        <v>207</v>
      </c>
      <c r="I68" s="501"/>
      <c r="J68" s="502"/>
      <c r="K68" s="358" t="str">
        <f t="shared" si="2"/>
        <v/>
      </c>
      <c r="L68" s="358" t="str">
        <f t="shared" si="7"/>
        <v/>
      </c>
      <c r="M68" s="358" t="str">
        <f t="shared" si="1"/>
        <v/>
      </c>
      <c r="N68" s="92"/>
      <c r="O68" s="92"/>
      <c r="P68" s="92"/>
    </row>
    <row r="69" spans="1:16" s="78" customFormat="1" ht="17.25">
      <c r="A69" s="570" t="s">
        <v>54</v>
      </c>
      <c r="B69" s="81" t="s">
        <v>57</v>
      </c>
      <c r="C69" s="477">
        <f>C70+C77</f>
        <v>580</v>
      </c>
      <c r="D69" s="477">
        <f>D70+D77</f>
        <v>580</v>
      </c>
      <c r="E69" s="477">
        <f>E70+E77</f>
        <v>580</v>
      </c>
      <c r="F69" s="477">
        <f>F70+F77</f>
        <v>580</v>
      </c>
      <c r="G69" s="488"/>
      <c r="H69" s="501"/>
      <c r="I69" s="501"/>
      <c r="J69" s="502"/>
      <c r="K69" s="358" t="str">
        <f t="shared" si="2"/>
        <v/>
      </c>
      <c r="L69" s="358" t="str">
        <f t="shared" si="7"/>
        <v/>
      </c>
      <c r="M69" s="358" t="str">
        <f t="shared" si="1"/>
        <v/>
      </c>
      <c r="N69" s="77"/>
      <c r="O69" s="77"/>
      <c r="P69" s="77"/>
    </row>
    <row r="70" spans="1:16" s="74" customFormat="1" ht="17.25">
      <c r="A70" s="566">
        <v>1</v>
      </c>
      <c r="B70" s="352" t="s">
        <v>86</v>
      </c>
      <c r="C70" s="361">
        <f>SUM(C71:C76)</f>
        <v>580</v>
      </c>
      <c r="D70" s="361">
        <f>SUM(D71:D76)</f>
        <v>580</v>
      </c>
      <c r="E70" s="361">
        <f>SUM(E71:E76)</f>
        <v>580</v>
      </c>
      <c r="F70" s="476">
        <f>SUM(F71:F76)</f>
        <v>580</v>
      </c>
      <c r="G70" s="489"/>
      <c r="H70" s="106"/>
      <c r="I70" s="97"/>
      <c r="J70" s="97"/>
      <c r="K70" s="358" t="str">
        <f t="shared" si="2"/>
        <v/>
      </c>
      <c r="L70" s="358" t="str">
        <f t="shared" si="7"/>
        <v/>
      </c>
      <c r="M70" s="358" t="str">
        <f t="shared" si="1"/>
        <v/>
      </c>
      <c r="N70" s="75"/>
      <c r="O70" s="75"/>
      <c r="P70" s="75"/>
    </row>
    <row r="71" spans="1:16" s="74" customFormat="1" ht="20.25" hidden="1" customHeight="1">
      <c r="A71" s="566">
        <v>1.1000000000000001</v>
      </c>
      <c r="B71" s="352" t="s">
        <v>83</v>
      </c>
      <c r="C71" s="361"/>
      <c r="D71" s="361"/>
      <c r="E71" s="361"/>
      <c r="F71" s="480"/>
      <c r="G71" s="489"/>
      <c r="H71" s="106"/>
      <c r="I71" s="97"/>
      <c r="J71" s="97"/>
      <c r="K71" s="358" t="str">
        <f t="shared" si="2"/>
        <v/>
      </c>
      <c r="L71" s="358" t="str">
        <f t="shared" si="7"/>
        <v/>
      </c>
      <c r="M71" s="358" t="str">
        <f t="shared" si="1"/>
        <v/>
      </c>
      <c r="N71" s="75"/>
      <c r="O71" s="75"/>
      <c r="P71" s="75"/>
    </row>
    <row r="72" spans="1:16" s="74" customFormat="1" ht="26.25" hidden="1" customHeight="1">
      <c r="A72" s="566">
        <v>1.2</v>
      </c>
      <c r="B72" s="352" t="s">
        <v>84</v>
      </c>
      <c r="C72" s="361"/>
      <c r="D72" s="361"/>
      <c r="E72" s="361"/>
      <c r="F72" s="480"/>
      <c r="G72" s="489"/>
      <c r="H72" s="106"/>
      <c r="I72" s="97"/>
      <c r="J72" s="97"/>
      <c r="K72" s="358" t="str">
        <f t="shared" si="2"/>
        <v/>
      </c>
      <c r="L72" s="358" t="str">
        <f t="shared" si="7"/>
        <v/>
      </c>
      <c r="M72" s="358" t="str">
        <f t="shared" si="1"/>
        <v/>
      </c>
      <c r="N72" s="75"/>
      <c r="O72" s="75"/>
      <c r="P72" s="75"/>
    </row>
    <row r="73" spans="1:16">
      <c r="A73" s="566">
        <v>1.1000000000000001</v>
      </c>
      <c r="B73" s="354" t="s">
        <v>85</v>
      </c>
      <c r="C73" s="253">
        <v>580</v>
      </c>
      <c r="D73" s="253">
        <v>580</v>
      </c>
      <c r="E73" s="253">
        <v>580</v>
      </c>
      <c r="F73" s="479">
        <v>580</v>
      </c>
      <c r="G73" s="491"/>
      <c r="K73" s="358" t="str">
        <f t="shared" si="2"/>
        <v/>
      </c>
      <c r="L73" s="358" t="str">
        <f t="shared" si="7"/>
        <v/>
      </c>
      <c r="M73" s="358" t="str">
        <f t="shared" si="1"/>
        <v/>
      </c>
    </row>
    <row r="74" spans="1:16" s="74" customFormat="1" ht="17.25" hidden="1">
      <c r="A74" s="566">
        <v>1.4</v>
      </c>
      <c r="B74" s="352" t="s">
        <v>62</v>
      </c>
      <c r="C74" s="361"/>
      <c r="D74" s="361"/>
      <c r="E74" s="361"/>
      <c r="F74" s="480"/>
      <c r="G74" s="489"/>
      <c r="H74" s="106"/>
      <c r="I74" s="97"/>
      <c r="J74" s="97"/>
      <c r="K74" s="358" t="str">
        <f t="shared" si="2"/>
        <v/>
      </c>
      <c r="L74" s="358" t="str">
        <f t="shared" si="7"/>
        <v/>
      </c>
      <c r="M74" s="358" t="str">
        <f t="shared" si="1"/>
        <v/>
      </c>
      <c r="N74" s="75"/>
      <c r="O74" s="75"/>
      <c r="P74" s="75"/>
    </row>
    <row r="75" spans="1:16" s="75" customFormat="1" ht="17.25" hidden="1">
      <c r="A75" s="566">
        <v>1.5</v>
      </c>
      <c r="B75" s="504" t="s">
        <v>63</v>
      </c>
      <c r="C75" s="361"/>
      <c r="D75" s="361"/>
      <c r="E75" s="361"/>
      <c r="F75" s="480"/>
      <c r="G75" s="490"/>
      <c r="H75" s="106"/>
      <c r="I75" s="97"/>
      <c r="J75" s="97"/>
      <c r="K75" s="385" t="str">
        <f t="shared" si="2"/>
        <v/>
      </c>
      <c r="L75" s="385" t="str">
        <f t="shared" si="7"/>
        <v/>
      </c>
      <c r="M75" s="385" t="str">
        <f t="shared" si="1"/>
        <v/>
      </c>
    </row>
    <row r="76" spans="1:16" s="75" customFormat="1" ht="17.25" hidden="1">
      <c r="A76" s="566">
        <v>1.6</v>
      </c>
      <c r="B76" s="504"/>
      <c r="C76" s="361"/>
      <c r="D76" s="361"/>
      <c r="E76" s="361"/>
      <c r="F76" s="480"/>
      <c r="G76" s="490"/>
      <c r="H76" s="106" t="s">
        <v>121</v>
      </c>
      <c r="I76" s="97"/>
      <c r="J76" s="97"/>
      <c r="K76" s="385" t="str">
        <f t="shared" si="2"/>
        <v/>
      </c>
      <c r="L76" s="385" t="str">
        <f t="shared" si="7"/>
        <v/>
      </c>
      <c r="M76" s="385" t="str">
        <f t="shared" si="1"/>
        <v/>
      </c>
    </row>
    <row r="77" spans="1:16" s="74" customFormat="1" ht="34.5" hidden="1">
      <c r="A77" s="566">
        <v>2</v>
      </c>
      <c r="B77" s="352" t="s">
        <v>87</v>
      </c>
      <c r="C77" s="361">
        <f t="shared" ref="C77:E77" si="9">SUM(C78:C80)</f>
        <v>0</v>
      </c>
      <c r="D77" s="361">
        <f t="shared" si="9"/>
        <v>0</v>
      </c>
      <c r="E77" s="361">
        <f t="shared" si="9"/>
        <v>0</v>
      </c>
      <c r="F77" s="476">
        <f>SUM(F78:F80)</f>
        <v>0</v>
      </c>
      <c r="G77" s="489"/>
      <c r="H77" s="106"/>
      <c r="I77" s="97"/>
      <c r="J77" s="97"/>
      <c r="K77" s="358" t="str">
        <f t="shared" si="2"/>
        <v/>
      </c>
      <c r="L77" s="358" t="str">
        <f t="shared" si="7"/>
        <v/>
      </c>
      <c r="M77" s="358" t="str">
        <f t="shared" si="1"/>
        <v/>
      </c>
      <c r="N77" s="75"/>
      <c r="O77" s="75"/>
      <c r="P77" s="75"/>
    </row>
    <row r="78" spans="1:16" s="74" customFormat="1" ht="17.25" hidden="1">
      <c r="A78" s="566">
        <v>2.1</v>
      </c>
      <c r="B78" s="352" t="s">
        <v>59</v>
      </c>
      <c r="C78" s="361"/>
      <c r="D78" s="361"/>
      <c r="E78" s="361"/>
      <c r="F78" s="480"/>
      <c r="G78" s="489"/>
      <c r="H78" s="106"/>
      <c r="I78" s="97"/>
      <c r="J78" s="97"/>
      <c r="K78" s="358" t="str">
        <f t="shared" ref="K78:K85" si="10">IF((D78-C78)&lt;0, (0),"")</f>
        <v/>
      </c>
      <c r="L78" s="358" t="str">
        <f t="shared" si="7"/>
        <v/>
      </c>
      <c r="M78" s="358" t="str">
        <f t="shared" ref="M78:M85" si="11">IF((+F78-E78)&lt;0, (0),"")</f>
        <v/>
      </c>
      <c r="N78" s="75"/>
      <c r="O78" s="75"/>
      <c r="P78" s="75"/>
    </row>
    <row r="79" spans="1:16" s="74" customFormat="1" ht="17.25" hidden="1">
      <c r="A79" s="566">
        <v>2.2000000000000002</v>
      </c>
      <c r="B79" s="352" t="s">
        <v>58</v>
      </c>
      <c r="C79" s="361"/>
      <c r="D79" s="361"/>
      <c r="E79" s="361"/>
      <c r="F79" s="480"/>
      <c r="G79" s="489"/>
      <c r="H79" s="106"/>
      <c r="I79" s="97"/>
      <c r="J79" s="97"/>
      <c r="K79" s="358" t="str">
        <f t="shared" si="10"/>
        <v/>
      </c>
      <c r="L79" s="358" t="str">
        <f t="shared" ref="L79:L85" si="12">IF((+E79-D79)&lt;0, (0),"")</f>
        <v/>
      </c>
      <c r="M79" s="358" t="str">
        <f t="shared" si="11"/>
        <v/>
      </c>
      <c r="N79" s="75"/>
      <c r="O79" s="75"/>
      <c r="P79" s="75"/>
    </row>
    <row r="80" spans="1:16" s="74" customFormat="1" ht="17.25" hidden="1">
      <c r="A80" s="566">
        <v>2.2999999999999998</v>
      </c>
      <c r="B80" s="352" t="s">
        <v>48</v>
      </c>
      <c r="C80" s="361"/>
      <c r="D80" s="361"/>
      <c r="E80" s="361"/>
      <c r="F80" s="480"/>
      <c r="G80" s="489"/>
      <c r="H80" s="106"/>
      <c r="I80" s="97"/>
      <c r="J80" s="97"/>
      <c r="K80" s="358" t="str">
        <f t="shared" si="10"/>
        <v/>
      </c>
      <c r="L80" s="358" t="str">
        <f t="shared" si="12"/>
        <v/>
      </c>
      <c r="M80" s="358" t="str">
        <f t="shared" si="11"/>
        <v/>
      </c>
      <c r="N80" s="75"/>
      <c r="O80" s="75"/>
      <c r="P80" s="75"/>
    </row>
    <row r="81" spans="1:16" s="78" customFormat="1" ht="34.5">
      <c r="A81" s="570" t="s">
        <v>55</v>
      </c>
      <c r="B81" s="14" t="s">
        <v>151</v>
      </c>
      <c r="C81" s="477">
        <f t="shared" ref="C81:E81" si="13">SUM(C82:C83)</f>
        <v>0</v>
      </c>
      <c r="D81" s="477">
        <f t="shared" si="13"/>
        <v>0</v>
      </c>
      <c r="E81" s="477">
        <f t="shared" si="13"/>
        <v>0</v>
      </c>
      <c r="F81" s="477">
        <f>SUM(F82:F83)</f>
        <v>958.3</v>
      </c>
      <c r="G81" s="488"/>
      <c r="H81" s="109"/>
      <c r="I81" s="100"/>
      <c r="J81" s="100"/>
      <c r="K81" s="358" t="str">
        <f t="shared" si="10"/>
        <v/>
      </c>
      <c r="L81" s="358" t="str">
        <f t="shared" si="12"/>
        <v/>
      </c>
      <c r="M81" s="358" t="str">
        <f t="shared" si="11"/>
        <v/>
      </c>
      <c r="N81" s="77"/>
      <c r="O81" s="77"/>
      <c r="P81" s="77"/>
    </row>
    <row r="82" spans="1:16" s="91" customFormat="1" ht="17.25">
      <c r="A82" s="569">
        <v>1</v>
      </c>
      <c r="B82" s="269" t="s">
        <v>14</v>
      </c>
      <c r="C82" s="361"/>
      <c r="D82" s="361"/>
      <c r="E82" s="361"/>
      <c r="F82" s="361">
        <f>-68.5+1005.8+21</f>
        <v>958.3</v>
      </c>
      <c r="G82" s="489"/>
      <c r="H82" s="107"/>
      <c r="I82" s="98"/>
      <c r="J82" s="98"/>
      <c r="K82" s="358" t="str">
        <f t="shared" si="10"/>
        <v/>
      </c>
      <c r="L82" s="358" t="str">
        <f t="shared" si="12"/>
        <v/>
      </c>
      <c r="M82" s="358" t="str">
        <f t="shared" si="11"/>
        <v/>
      </c>
      <c r="N82" s="90"/>
      <c r="O82" s="90"/>
      <c r="P82" s="90"/>
    </row>
    <row r="83" spans="1:16" s="90" customFormat="1" ht="18.75" hidden="1" customHeight="1">
      <c r="A83" s="569">
        <v>2</v>
      </c>
      <c r="B83" s="353"/>
      <c r="C83" s="361"/>
      <c r="D83" s="361"/>
      <c r="E83" s="361"/>
      <c r="F83" s="480"/>
      <c r="G83" s="489"/>
      <c r="H83" s="102"/>
      <c r="I83" s="98"/>
      <c r="J83" s="98"/>
      <c r="K83" s="385" t="str">
        <f t="shared" si="10"/>
        <v/>
      </c>
      <c r="L83" s="385" t="str">
        <f t="shared" si="12"/>
        <v/>
      </c>
      <c r="M83" s="385" t="str">
        <f t="shared" si="11"/>
        <v/>
      </c>
    </row>
    <row r="84" spans="1:16" s="90" customFormat="1" ht="18.75" hidden="1" customHeight="1">
      <c r="A84" s="569"/>
      <c r="B84" s="555"/>
      <c r="C84" s="361"/>
      <c r="D84" s="361"/>
      <c r="E84" s="361"/>
      <c r="F84" s="556"/>
      <c r="G84" s="489"/>
      <c r="H84" s="102"/>
      <c r="I84" s="98"/>
      <c r="J84" s="98"/>
      <c r="K84" s="385"/>
      <c r="L84" s="385"/>
      <c r="M84" s="385"/>
    </row>
    <row r="85" spans="1:16" s="95" customFormat="1" ht="34.5">
      <c r="A85" s="565" t="s">
        <v>37</v>
      </c>
      <c r="B85" s="14" t="s">
        <v>38</v>
      </c>
      <c r="C85" s="477">
        <f>C12+C13-C26</f>
        <v>1928.9399999999969</v>
      </c>
      <c r="D85" s="477">
        <f>D12+D13-D26</f>
        <v>2140.8399999999965</v>
      </c>
      <c r="E85" s="477">
        <f>E12+E13-E26</f>
        <v>361.33999999999651</v>
      </c>
      <c r="F85" s="477">
        <f>F12+F13-F26</f>
        <v>1421.2900000000081</v>
      </c>
      <c r="G85" s="488"/>
      <c r="H85" s="588" t="s">
        <v>199</v>
      </c>
      <c r="I85" s="588"/>
      <c r="J85" s="276"/>
      <c r="K85" s="358" t="str">
        <f t="shared" si="10"/>
        <v/>
      </c>
      <c r="L85" s="358">
        <f t="shared" si="12"/>
        <v>0</v>
      </c>
      <c r="M85" s="358" t="str">
        <f t="shared" si="11"/>
        <v/>
      </c>
      <c r="N85" s="94"/>
      <c r="O85" s="94"/>
      <c r="P85" s="94"/>
    </row>
    <row r="86" spans="1:16" s="78" customFormat="1" ht="28.5" customHeight="1">
      <c r="A86" s="571"/>
      <c r="B86" s="84"/>
      <c r="C86" s="347"/>
      <c r="D86" s="347"/>
      <c r="E86" s="347"/>
      <c r="H86" s="282"/>
      <c r="I86" s="100"/>
      <c r="J86" s="100"/>
      <c r="K86" s="359" t="str">
        <f>IF((H86-F86)&lt;0, (0),"")</f>
        <v/>
      </c>
      <c r="L86" s="359" t="str">
        <f t="shared" ref="L86:M88" si="14">IF((I86-H86)&lt;0, (0),"")</f>
        <v/>
      </c>
      <c r="M86" s="359" t="str">
        <f t="shared" si="14"/>
        <v/>
      </c>
      <c r="N86" s="77"/>
      <c r="O86" s="77"/>
      <c r="P86" s="77"/>
    </row>
    <row r="87" spans="1:16" s="7" customFormat="1" ht="21.75" hidden="1" customHeight="1">
      <c r="A87" s="572"/>
      <c r="B87" s="421" t="s">
        <v>2</v>
      </c>
      <c r="C87" s="348"/>
      <c r="D87" s="541"/>
      <c r="E87" s="474" t="str">
        <f>+'Ekamut-caxs'!D68</f>
        <v>Լ. Մնացականյան</v>
      </c>
      <c r="F87" s="474"/>
      <c r="G87" s="474"/>
      <c r="H87" s="182"/>
      <c r="I87" s="39"/>
      <c r="J87" s="39"/>
      <c r="K87" s="359" t="e">
        <f>IF((H87-E87)&lt;0, (0),"")</f>
        <v>#VALUE!</v>
      </c>
      <c r="L87" s="359" t="str">
        <f t="shared" si="14"/>
        <v/>
      </c>
      <c r="M87" s="359" t="str">
        <f t="shared" si="14"/>
        <v/>
      </c>
      <c r="N87" s="6"/>
      <c r="O87" s="6"/>
      <c r="P87" s="6"/>
    </row>
    <row r="88" spans="1:16" s="3" customFormat="1" ht="13.5" hidden="1" customHeight="1">
      <c r="A88" s="572"/>
      <c r="B88" s="395" t="s">
        <v>4</v>
      </c>
      <c r="C88" s="38"/>
      <c r="D88" s="38"/>
      <c r="E88" s="475" t="s">
        <v>91</v>
      </c>
      <c r="F88" s="475"/>
      <c r="G88" s="417"/>
      <c r="H88" s="183"/>
      <c r="I88" s="86"/>
      <c r="J88" s="86"/>
      <c r="K88" s="359"/>
      <c r="L88" s="359" t="str">
        <f t="shared" si="14"/>
        <v/>
      </c>
      <c r="M88" s="359" t="str">
        <f t="shared" si="14"/>
        <v/>
      </c>
      <c r="N88" s="2"/>
      <c r="O88" s="2"/>
      <c r="P88" s="2"/>
    </row>
    <row r="89" spans="1:16" s="3" customFormat="1" ht="22.5" hidden="1" customHeight="1">
      <c r="A89" s="572"/>
      <c r="B89" s="422" t="s">
        <v>6</v>
      </c>
      <c r="C89" s="349"/>
      <c r="D89" s="542"/>
      <c r="E89" s="474" t="str">
        <f>+'Ekamut-caxs'!D70</f>
        <v>Գ. Աբրահամյան</v>
      </c>
      <c r="F89" s="474"/>
      <c r="G89" s="474"/>
      <c r="H89" s="245"/>
      <c r="I89" s="86"/>
      <c r="J89" s="86"/>
      <c r="K89" s="360"/>
      <c r="L89" s="360"/>
      <c r="M89" s="360"/>
      <c r="N89" s="2"/>
      <c r="O89" s="2"/>
      <c r="P89" s="2"/>
    </row>
    <row r="90" spans="1:16" s="3" customFormat="1" ht="12" hidden="1" customHeight="1">
      <c r="A90" s="572"/>
      <c r="B90" s="396"/>
      <c r="C90" s="8"/>
      <c r="D90" s="8"/>
      <c r="E90" s="475" t="s">
        <v>91</v>
      </c>
      <c r="F90" s="475"/>
      <c r="G90" s="417"/>
      <c r="H90" s="183"/>
      <c r="I90" s="86"/>
      <c r="J90" s="86"/>
      <c r="K90" s="360"/>
      <c r="L90" s="360"/>
      <c r="M90" s="360"/>
      <c r="N90" s="2"/>
      <c r="O90" s="2"/>
      <c r="P90" s="2"/>
    </row>
    <row r="91" spans="1:16" s="3" customFormat="1" hidden="1">
      <c r="A91" s="572"/>
      <c r="B91" s="396"/>
      <c r="C91" s="8" t="s">
        <v>189</v>
      </c>
      <c r="D91" s="8"/>
      <c r="E91" s="8"/>
      <c r="F91" s="79"/>
      <c r="G91" s="79"/>
      <c r="H91" s="283"/>
      <c r="I91" s="86"/>
      <c r="J91" s="86"/>
      <c r="K91" s="360"/>
      <c r="L91" s="360"/>
      <c r="M91" s="360"/>
      <c r="N91" s="2"/>
      <c r="O91" s="2"/>
      <c r="P91" s="2"/>
    </row>
    <row r="92" spans="1:16" s="390" customFormat="1" ht="48.75" customHeight="1">
      <c r="A92" s="636" t="s">
        <v>281</v>
      </c>
      <c r="B92" s="636"/>
      <c r="C92" s="391"/>
      <c r="F92" s="638" t="s">
        <v>282</v>
      </c>
    </row>
    <row r="93" spans="1:16" s="79" customFormat="1">
      <c r="A93" s="573"/>
      <c r="B93" s="397"/>
      <c r="C93" s="350"/>
      <c r="D93" s="350"/>
      <c r="E93" s="350"/>
      <c r="H93" s="184"/>
      <c r="I93" s="86"/>
      <c r="J93" s="86"/>
      <c r="K93" s="360"/>
      <c r="L93" s="360"/>
      <c r="M93" s="360"/>
    </row>
    <row r="94" spans="1:16" s="79" customFormat="1">
      <c r="A94" s="573"/>
      <c r="B94" s="397"/>
      <c r="C94" s="350"/>
      <c r="D94" s="350"/>
      <c r="E94" s="350"/>
      <c r="H94" s="184"/>
      <c r="I94" s="86"/>
      <c r="J94" s="86"/>
      <c r="K94" s="360"/>
      <c r="L94" s="360"/>
      <c r="M94" s="360"/>
    </row>
    <row r="95" spans="1:16" s="79" customFormat="1">
      <c r="A95" s="573"/>
      <c r="B95" s="397"/>
      <c r="C95" s="350"/>
      <c r="D95" s="350"/>
      <c r="E95" s="350"/>
      <c r="H95" s="105"/>
      <c r="I95" s="86"/>
      <c r="J95" s="86"/>
      <c r="K95" s="360"/>
      <c r="L95" s="360"/>
      <c r="M95" s="360"/>
    </row>
    <row r="96" spans="1:16" s="79" customFormat="1">
      <c r="A96" s="573"/>
      <c r="B96" s="397"/>
      <c r="C96" s="350"/>
      <c r="D96" s="350"/>
      <c r="E96" s="350"/>
      <c r="H96" s="105"/>
      <c r="I96" s="86"/>
      <c r="J96" s="86"/>
      <c r="K96" s="360"/>
      <c r="L96" s="360"/>
      <c r="M96" s="360"/>
    </row>
    <row r="97" spans="1:13" s="79" customFormat="1" ht="17.25">
      <c r="A97" s="573"/>
      <c r="B97" s="397"/>
      <c r="C97" s="350"/>
      <c r="D97" s="350"/>
      <c r="E97" s="350"/>
      <c r="H97" s="105"/>
      <c r="I97" s="86"/>
      <c r="J97" s="86"/>
      <c r="K97" s="77"/>
      <c r="L97" s="77"/>
      <c r="M97" s="77"/>
    </row>
    <row r="98" spans="1:13" s="79" customFormat="1" ht="17.25">
      <c r="A98" s="573"/>
      <c r="B98" s="397"/>
      <c r="C98" s="350"/>
      <c r="D98" s="350"/>
      <c r="E98" s="350"/>
      <c r="H98" s="105"/>
      <c r="I98" s="86"/>
      <c r="J98" s="86"/>
      <c r="K98" s="77"/>
      <c r="L98" s="77"/>
      <c r="M98" s="77"/>
    </row>
    <row r="99" spans="1:13" s="79" customFormat="1" ht="17.25">
      <c r="A99" s="573"/>
      <c r="B99" s="397"/>
      <c r="C99" s="350"/>
      <c r="D99" s="350"/>
      <c r="E99" s="350"/>
      <c r="H99" s="105"/>
      <c r="I99" s="86"/>
      <c r="J99" s="86"/>
      <c r="K99" s="75"/>
      <c r="L99" s="75"/>
      <c r="M99" s="75"/>
    </row>
    <row r="100" spans="1:13" s="79" customFormat="1" ht="17.25">
      <c r="A100" s="573"/>
      <c r="B100" s="397"/>
      <c r="C100" s="350"/>
      <c r="D100" s="350"/>
      <c r="E100" s="350"/>
      <c r="H100" s="105"/>
      <c r="I100" s="86"/>
      <c r="J100" s="86"/>
      <c r="K100" s="75"/>
      <c r="L100" s="75"/>
      <c r="M100" s="75"/>
    </row>
    <row r="101" spans="1:13" s="79" customFormat="1" ht="17.25">
      <c r="A101" s="573"/>
      <c r="B101" s="397"/>
      <c r="C101" s="350"/>
      <c r="D101" s="350"/>
      <c r="E101" s="350"/>
      <c r="H101" s="105"/>
      <c r="I101" s="86"/>
      <c r="J101" s="86"/>
      <c r="K101" s="75"/>
      <c r="L101" s="75"/>
      <c r="M101" s="75"/>
    </row>
    <row r="102" spans="1:13" s="79" customFormat="1" ht="17.25">
      <c r="A102" s="573"/>
      <c r="B102" s="397"/>
      <c r="C102" s="350"/>
      <c r="D102" s="350"/>
      <c r="E102" s="350"/>
      <c r="H102" s="105"/>
      <c r="I102" s="86"/>
      <c r="J102" s="86"/>
      <c r="K102" s="6"/>
      <c r="L102" s="6"/>
      <c r="M102" s="6"/>
    </row>
    <row r="103" spans="1:13" s="79" customFormat="1">
      <c r="A103" s="573"/>
      <c r="B103" s="397"/>
      <c r="C103" s="350"/>
      <c r="D103" s="350"/>
      <c r="E103" s="350"/>
      <c r="H103" s="105"/>
      <c r="I103" s="86"/>
      <c r="J103" s="86"/>
      <c r="K103" s="2"/>
      <c r="L103" s="2"/>
      <c r="M103" s="2"/>
    </row>
    <row r="104" spans="1:13" s="79" customFormat="1">
      <c r="A104" s="573"/>
      <c r="B104" s="397"/>
      <c r="C104" s="350"/>
      <c r="D104" s="350"/>
      <c r="E104" s="350"/>
      <c r="H104" s="105"/>
      <c r="I104" s="86"/>
      <c r="J104" s="86"/>
      <c r="K104" s="2"/>
      <c r="L104" s="2"/>
      <c r="M104" s="2"/>
    </row>
    <row r="105" spans="1:13" s="79" customFormat="1">
      <c r="A105" s="573"/>
      <c r="B105" s="397"/>
      <c r="C105" s="350"/>
      <c r="D105" s="350"/>
      <c r="E105" s="350"/>
      <c r="H105" s="105"/>
      <c r="I105" s="86"/>
      <c r="J105" s="86"/>
      <c r="K105" s="2"/>
      <c r="L105" s="2"/>
      <c r="M105" s="2"/>
    </row>
    <row r="106" spans="1:13" s="79" customFormat="1">
      <c r="A106" s="573"/>
      <c r="B106" s="397"/>
      <c r="C106" s="350"/>
      <c r="D106" s="350"/>
      <c r="E106" s="350"/>
      <c r="H106" s="105"/>
      <c r="I106" s="86"/>
      <c r="J106" s="86"/>
      <c r="K106" s="2"/>
      <c r="L106" s="2"/>
      <c r="M106" s="2"/>
    </row>
    <row r="107" spans="1:13" s="79" customFormat="1">
      <c r="A107" s="573"/>
      <c r="B107" s="397"/>
      <c r="C107" s="350"/>
      <c r="D107" s="350"/>
      <c r="E107" s="350"/>
      <c r="H107" s="105"/>
      <c r="I107" s="86"/>
      <c r="J107" s="86"/>
      <c r="K107" s="2"/>
      <c r="L107" s="2"/>
      <c r="M107" s="2"/>
    </row>
    <row r="108" spans="1:13" s="79" customFormat="1" ht="17.25">
      <c r="A108" s="573"/>
      <c r="B108" s="397"/>
      <c r="C108" s="350"/>
      <c r="D108" s="350"/>
      <c r="E108" s="350"/>
      <c r="H108" s="105"/>
      <c r="I108" s="86"/>
      <c r="J108" s="86"/>
      <c r="K108" s="44"/>
      <c r="L108" s="44"/>
      <c r="M108" s="256"/>
    </row>
    <row r="109" spans="1:13" s="79" customFormat="1">
      <c r="A109" s="573"/>
      <c r="B109" s="397"/>
      <c r="C109" s="350"/>
      <c r="D109" s="350"/>
      <c r="E109" s="350"/>
      <c r="H109" s="105"/>
      <c r="I109" s="86"/>
      <c r="J109" s="86"/>
    </row>
    <row r="110" spans="1:13" s="79" customFormat="1">
      <c r="A110" s="573"/>
      <c r="B110" s="397"/>
      <c r="C110" s="350"/>
      <c r="D110" s="350"/>
      <c r="E110" s="350"/>
      <c r="H110" s="105"/>
      <c r="I110" s="86"/>
      <c r="J110" s="86"/>
    </row>
    <row r="111" spans="1:13" s="79" customFormat="1">
      <c r="A111" s="573"/>
      <c r="B111" s="397"/>
      <c r="C111" s="350"/>
      <c r="D111" s="350"/>
      <c r="E111" s="350"/>
      <c r="H111" s="105"/>
      <c r="I111" s="86"/>
      <c r="J111" s="86"/>
    </row>
    <row r="112" spans="1:13" s="79" customFormat="1">
      <c r="A112" s="573"/>
      <c r="B112" s="397"/>
      <c r="C112" s="350"/>
      <c r="D112" s="350"/>
      <c r="E112" s="350"/>
      <c r="H112" s="105"/>
      <c r="I112" s="86"/>
      <c r="J112" s="86"/>
    </row>
    <row r="113" spans="1:10" s="79" customFormat="1">
      <c r="A113" s="573"/>
      <c r="B113" s="397"/>
      <c r="C113" s="350"/>
      <c r="D113" s="350"/>
      <c r="E113" s="350"/>
      <c r="H113" s="105"/>
      <c r="I113" s="86"/>
      <c r="J113" s="86"/>
    </row>
    <row r="114" spans="1:10" s="79" customFormat="1">
      <c r="A114" s="573"/>
      <c r="B114" s="397"/>
      <c r="C114" s="350"/>
      <c r="D114" s="350"/>
      <c r="E114" s="350"/>
      <c r="H114" s="105"/>
      <c r="I114" s="86"/>
      <c r="J114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92:B92"/>
    <mergeCell ref="A7:G7"/>
    <mergeCell ref="A8:G8"/>
    <mergeCell ref="H12:I12"/>
    <mergeCell ref="H85:I85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3:F54 F29:F30 F18 F26:F27 F38:F51 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5" zoomScaleSheetLayoutView="100" workbookViewId="0">
      <selection activeCell="D57" sqref="D57"/>
    </sheetView>
  </sheetViews>
  <sheetFormatPr defaultColWidth="9.140625" defaultRowHeight="13.5"/>
  <cols>
    <col min="1" max="1" width="5.7109375" style="22" customWidth="1"/>
    <col min="2" max="2" width="60" style="399" customWidth="1"/>
    <col min="3" max="3" width="15.85546875" style="18" customWidth="1"/>
    <col min="4" max="4" width="15.140625" style="18" customWidth="1"/>
    <col min="5" max="5" width="14.140625" style="18" customWidth="1"/>
    <col min="6" max="6" width="52.57031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92" t="s">
        <v>52</v>
      </c>
      <c r="B1" s="592"/>
      <c r="C1" s="592"/>
      <c r="D1" s="592"/>
      <c r="E1" s="592"/>
      <c r="F1" s="592"/>
    </row>
    <row r="2" spans="1:18" s="20" customFormat="1" ht="20.25">
      <c r="A2" s="586" t="str">
        <f>+'Ekamut-caxs'!A7:D7</f>
        <v xml:space="preserve">«Երևանի հ․150 մսուր-մանկապարտեզ» ՀՈԱԿ-ի </v>
      </c>
      <c r="B2" s="586"/>
      <c r="C2" s="586"/>
      <c r="D2" s="586"/>
      <c r="E2" s="586"/>
      <c r="F2" s="58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5" t="s">
        <v>232</v>
      </c>
      <c r="B3" s="595"/>
      <c r="C3" s="595"/>
      <c r="D3" s="595"/>
      <c r="E3" s="595"/>
      <c r="F3" s="595"/>
      <c r="G3" s="21"/>
      <c r="H3" s="21"/>
      <c r="I3" s="21"/>
    </row>
    <row r="4" spans="1:18">
      <c r="F4" s="23" t="s">
        <v>0</v>
      </c>
    </row>
    <row r="5" spans="1:18" ht="80.25" customHeight="1">
      <c r="A5" s="406" t="s">
        <v>3</v>
      </c>
      <c r="B5" s="68" t="s">
        <v>30</v>
      </c>
      <c r="C5" s="246" t="s">
        <v>213</v>
      </c>
      <c r="D5" s="246" t="s">
        <v>214</v>
      </c>
      <c r="E5" s="69" t="s">
        <v>49</v>
      </c>
      <c r="F5" s="300" t="s">
        <v>215</v>
      </c>
      <c r="H5" s="416" t="s">
        <v>248</v>
      </c>
    </row>
    <row r="6" spans="1:18" s="20" customFormat="1" ht="17.25">
      <c r="A6" s="66" t="s">
        <v>7</v>
      </c>
      <c r="B6" s="67" t="s">
        <v>144</v>
      </c>
      <c r="C6" s="278">
        <f>SUM(C7:C13,C16:C20)</f>
        <v>45721.98</v>
      </c>
      <c r="D6" s="278">
        <f>SUM(D7:D13,D16:D20)</f>
        <v>54179.31</v>
      </c>
      <c r="E6" s="278">
        <f t="shared" ref="E6:E62" si="0">D6-C6</f>
        <v>8457.3299999999945</v>
      </c>
      <c r="F6" s="336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69" t="str">
        <f>+'Ekamut-caxs'!B11</f>
        <v>Սուբսիդիայից</v>
      </c>
      <c r="C7" s="266">
        <v>44140.93</v>
      </c>
      <c r="D7" s="267">
        <f>+'Ekamut-caxs'!D11</f>
        <v>51744</v>
      </c>
      <c r="E7" s="267">
        <f t="shared" si="0"/>
        <v>7603.07</v>
      </c>
      <c r="F7" s="266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hidden="1" customHeight="1">
      <c r="A8" s="63">
        <f>+A7+1</f>
        <v>2</v>
      </c>
      <c r="B8" s="269" t="str">
        <f>+'Ekamut-caxs'!B12</f>
        <v xml:space="preserve">Վճարովի ծառայություններից </v>
      </c>
      <c r="C8" s="266"/>
      <c r="D8" s="267">
        <f>+'Ekamut-caxs'!D12</f>
        <v>0</v>
      </c>
      <c r="E8" s="267">
        <f>D8-C8</f>
        <v>0</v>
      </c>
      <c r="F8" s="266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88">
        <f t="shared" ref="A9:A12" si="1">+A8+1</f>
        <v>3</v>
      </c>
      <c r="B9" s="269" t="str">
        <f>+'Ekamut-caxs'!B13</f>
        <v>Սպասարկման և կոմունալ համավճարներից</v>
      </c>
      <c r="C9" s="268"/>
      <c r="D9" s="267">
        <f>+'Ekamut-caxs'!D13</f>
        <v>0</v>
      </c>
      <c r="E9" s="267">
        <f t="shared" si="0"/>
        <v>0</v>
      </c>
      <c r="F9" s="266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30.75" hidden="1" customHeight="1">
      <c r="A10" s="388">
        <f t="shared" si="1"/>
        <v>4</v>
      </c>
      <c r="B10" s="269" t="str">
        <f>+'Ekamut-caxs'!B14</f>
        <v>Ֆինանսական օգնությունից (օգնիր մանկապարտեզիդ)</v>
      </c>
      <c r="C10" s="268"/>
      <c r="D10" s="267">
        <f>+'Ekamut-caxs'!D14</f>
        <v>0</v>
      </c>
      <c r="E10" s="267">
        <f t="shared" si="0"/>
        <v>0</v>
      </c>
      <c r="F10" s="266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88">
        <v>2</v>
      </c>
      <c r="B11" s="269" t="str">
        <f>+'Ekamut-caxs'!B15</f>
        <v>Ֆինանսական օգնությունից</v>
      </c>
      <c r="C11" s="268"/>
      <c r="D11" s="267">
        <f>+'Ekamut-caxs'!D15</f>
        <v>0</v>
      </c>
      <c r="E11" s="267">
        <f t="shared" si="0"/>
        <v>0</v>
      </c>
      <c r="F11" s="266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5" hidden="1" customHeight="1">
      <c r="A12" s="388">
        <f t="shared" si="1"/>
        <v>3</v>
      </c>
      <c r="B12" s="269" t="str">
        <f>+'Ekamut-caxs'!B16</f>
        <v>Չփոխանակվող գործարքներից (դրամաշնորհից)</v>
      </c>
      <c r="C12" s="268"/>
      <c r="D12" s="267">
        <f>+'Ekamut-caxs'!D16</f>
        <v>0</v>
      </c>
      <c r="E12" s="267">
        <f t="shared" si="0"/>
        <v>0</v>
      </c>
      <c r="F12" s="266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88">
        <v>3</v>
      </c>
      <c r="B13" s="269" t="str">
        <f>+'Ekamut-caxs'!B17</f>
        <v xml:space="preserve">Պայմանով ստացված ակտիվներից, այդ թվում՝  </v>
      </c>
      <c r="C13" s="270">
        <f>SUM(C14:C15)</f>
        <v>1552.96</v>
      </c>
      <c r="D13" s="270">
        <f>SUM(D14:D15)</f>
        <v>2427.31</v>
      </c>
      <c r="E13" s="267">
        <f t="shared" si="0"/>
        <v>874.34999999999991</v>
      </c>
      <c r="F13" s="266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54" t="str">
        <f>+'Ekamut-caxs'!B18</f>
        <v xml:space="preserve">ոչ ընթացիկ </v>
      </c>
      <c r="C14" s="249">
        <f>C59</f>
        <v>1552.96</v>
      </c>
      <c r="D14" s="250">
        <f>+'Ekamut-caxs'!D18</f>
        <v>2427.31</v>
      </c>
      <c r="E14" s="250">
        <f t="shared" si="0"/>
        <v>874.34999999999991</v>
      </c>
      <c r="F14" s="251"/>
      <c r="G14" s="25"/>
    </row>
    <row r="15" spans="1:18" ht="18.75" hidden="1" customHeight="1">
      <c r="A15" s="26">
        <v>7.2</v>
      </c>
      <c r="B15" s="354" t="str">
        <f>+'Ekamut-caxs'!B19</f>
        <v xml:space="preserve">ընթացիկ </v>
      </c>
      <c r="C15" s="249"/>
      <c r="D15" s="250">
        <f>+'Ekamut-caxs'!D19</f>
        <v>0</v>
      </c>
      <c r="E15" s="250">
        <f t="shared" si="0"/>
        <v>0</v>
      </c>
      <c r="F15" s="251"/>
      <c r="G15" s="25"/>
    </row>
    <row r="16" spans="1:18" s="61" customFormat="1" ht="18.75" customHeight="1">
      <c r="A16" s="63">
        <f>+A13+1</f>
        <v>4</v>
      </c>
      <c r="B16" s="269" t="str">
        <f>+'Ekamut-caxs'!B20</f>
        <v>Բանկի տոկոսից</v>
      </c>
      <c r="C16" s="268">
        <v>6.29</v>
      </c>
      <c r="D16" s="267">
        <f>+'Ekamut-caxs'!D20</f>
        <v>8</v>
      </c>
      <c r="E16" s="267">
        <f t="shared" si="0"/>
        <v>1.71</v>
      </c>
      <c r="F16" s="266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5</v>
      </c>
      <c r="B17" s="353" t="s">
        <v>262</v>
      </c>
      <c r="C17" s="546">
        <v>1</v>
      </c>
      <c r="D17" s="266">
        <v>0</v>
      </c>
      <c r="E17" s="266">
        <f t="shared" si="0"/>
        <v>-1</v>
      </c>
      <c r="F17" s="266"/>
      <c r="G17" s="59"/>
    </row>
    <row r="18" spans="1:18" s="60" customFormat="1" ht="18.75" customHeight="1">
      <c r="A18" s="545">
        <v>5.0999999999999996</v>
      </c>
      <c r="B18" s="353" t="str">
        <f>+'Ekamut-caxs'!B21</f>
        <v>Գումարի փոխհատուցման գծով, այդ թվում՝</v>
      </c>
      <c r="C18" s="268">
        <v>20.8</v>
      </c>
      <c r="D18" s="266">
        <f>+'Ekamut-caxs'!D21</f>
        <v>0</v>
      </c>
      <c r="E18" s="266">
        <f>D18-C18</f>
        <v>-20.8</v>
      </c>
      <c r="F18" s="266"/>
      <c r="G18" s="59"/>
    </row>
    <row r="19" spans="1:18" s="60" customFormat="1" ht="18.75" hidden="1" customHeight="1">
      <c r="A19" s="65"/>
      <c r="B19" s="353"/>
      <c r="C19" s="268"/>
      <c r="D19" s="266"/>
      <c r="E19" s="266">
        <f t="shared" ref="E19:E21" si="2">D19-C19</f>
        <v>0</v>
      </c>
      <c r="F19" s="266"/>
      <c r="G19" s="59" t="s">
        <v>228</v>
      </c>
    </row>
    <row r="20" spans="1:18" s="60" customFormat="1" ht="18.75" hidden="1" customHeight="1">
      <c r="A20" s="65"/>
      <c r="C20" s="268"/>
      <c r="D20" s="266"/>
      <c r="E20" s="266">
        <f t="shared" si="2"/>
        <v>0</v>
      </c>
      <c r="F20" s="266"/>
      <c r="G20" s="59"/>
    </row>
    <row r="21" spans="1:18" s="60" customFormat="1" ht="18.75" customHeight="1">
      <c r="A21" s="65">
        <v>6</v>
      </c>
      <c r="B21" s="384" t="str">
        <f>'Ekamut-caxs'!B23</f>
        <v>վերապատրաստման գծով</v>
      </c>
      <c r="C21" s="249">
        <v>20.8</v>
      </c>
      <c r="D21" s="251">
        <v>20.8</v>
      </c>
      <c r="E21" s="266">
        <f t="shared" si="2"/>
        <v>0</v>
      </c>
      <c r="F21" s="266"/>
      <c r="G21" s="59"/>
    </row>
    <row r="22" spans="1:18" s="20" customFormat="1" ht="17.25">
      <c r="A22" s="66" t="s">
        <v>11</v>
      </c>
      <c r="B22" s="62" t="s">
        <v>145</v>
      </c>
      <c r="C22" s="279">
        <f>SUM(C23,C26:C32,C36:C58,C60:C61)</f>
        <v>45722.01</v>
      </c>
      <c r="D22" s="279">
        <f>SUM(D23,D26:D32,D36:D58,D60:D61)</f>
        <v>54179.26999999999</v>
      </c>
      <c r="E22" s="278">
        <f t="shared" si="0"/>
        <v>8457.2599999999875</v>
      </c>
      <c r="F22" s="336"/>
      <c r="G22" s="64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61" customFormat="1" ht="20.25" customHeight="1">
      <c r="A23" s="63">
        <v>1</v>
      </c>
      <c r="B23" s="353" t="str">
        <f>+'Ekamut-caxs'!B27</f>
        <v>Աշխատավարձի գծով</v>
      </c>
      <c r="C23" s="268">
        <v>31281.39</v>
      </c>
      <c r="D23" s="270">
        <f>+'Ekamut-caxs'!D27</f>
        <v>34207.5</v>
      </c>
      <c r="E23" s="267">
        <f t="shared" si="0"/>
        <v>2926.1100000000006</v>
      </c>
      <c r="F23" s="548" t="s">
        <v>265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146" customFormat="1" ht="21" hidden="1" customHeight="1">
      <c r="A24" s="27">
        <v>1.1000000000000001</v>
      </c>
      <c r="B24" s="158" t="str">
        <f>+'Ekamut-caxs'!B28</f>
        <v>վճարովի ծառայության գծով</v>
      </c>
      <c r="C24" s="249"/>
      <c r="D24" s="271">
        <f>+'Ekamut-caxs'!D28</f>
        <v>0</v>
      </c>
      <c r="E24" s="250">
        <f>D24-C24</f>
        <v>0</v>
      </c>
      <c r="F24" s="251"/>
      <c r="G24" s="144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</row>
    <row r="25" spans="1:18" s="145" customFormat="1" ht="21" hidden="1" customHeight="1">
      <c r="A25" s="27">
        <v>1.2</v>
      </c>
      <c r="B25" s="400">
        <f>+'Ekamut-caxs'!B29</f>
        <v>0</v>
      </c>
      <c r="C25" s="249"/>
      <c r="D25" s="249">
        <f>+'Ekamut-caxs'!D29</f>
        <v>0</v>
      </c>
      <c r="E25" s="251">
        <f>D25-C25</f>
        <v>0</v>
      </c>
      <c r="F25" s="251"/>
      <c r="G25" s="144"/>
    </row>
    <row r="26" spans="1:18" s="61" customFormat="1" ht="21" customHeight="1">
      <c r="A26" s="63">
        <f>+A23+1</f>
        <v>2</v>
      </c>
      <c r="B26" s="269" t="str">
        <f>+'Ekamut-caxs'!B30</f>
        <v>Սննդի գծով</v>
      </c>
      <c r="C26" s="268">
        <v>8021</v>
      </c>
      <c r="D26" s="270">
        <f>+'Ekamut-caxs'!D30</f>
        <v>11282.82</v>
      </c>
      <c r="E26" s="267">
        <f t="shared" si="0"/>
        <v>3261.8199999999997</v>
      </c>
      <c r="F26" s="549" t="s">
        <v>266</v>
      </c>
      <c r="G26" s="59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63">
        <f>+A26+1</f>
        <v>3</v>
      </c>
      <c r="B27" s="269" t="str">
        <f>+'Ekamut-caxs'!B31</f>
        <v>Ջեռուցման գծով</v>
      </c>
      <c r="C27" s="268">
        <v>1206.1500000000001</v>
      </c>
      <c r="D27" s="270">
        <f>+'Ekamut-caxs'!D31</f>
        <v>1231.7</v>
      </c>
      <c r="E27" s="267">
        <f t="shared" si="0"/>
        <v>25.549999999999955</v>
      </c>
      <c r="F27" s="550" t="s">
        <v>267</v>
      </c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88">
        <f t="shared" ref="A28:A32" si="3">+A27+1</f>
        <v>4</v>
      </c>
      <c r="B28" s="269" t="str">
        <f>+'Ekamut-caxs'!B32</f>
        <v>Էլեկտրաէներգիայի գծով</v>
      </c>
      <c r="C28" s="268">
        <v>1099.3900000000001</v>
      </c>
      <c r="D28" s="270">
        <f>+'Ekamut-caxs'!D32</f>
        <v>1141.2</v>
      </c>
      <c r="E28" s="267">
        <f t="shared" si="0"/>
        <v>41.809999999999945</v>
      </c>
      <c r="F28" s="550" t="s">
        <v>267</v>
      </c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88">
        <f t="shared" si="3"/>
        <v>5</v>
      </c>
      <c r="B29" s="269" t="str">
        <f>+'Ekamut-caxs'!B33</f>
        <v>Ջրմուղ-կոյուղու գծով</v>
      </c>
      <c r="C29" s="268">
        <v>106.67</v>
      </c>
      <c r="D29" s="270">
        <f>+'Ekamut-caxs'!D33</f>
        <v>106.9</v>
      </c>
      <c r="E29" s="267">
        <f t="shared" si="0"/>
        <v>0.23000000000000398</v>
      </c>
      <c r="F29" s="550" t="s">
        <v>267</v>
      </c>
      <c r="G29" s="186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s="61" customFormat="1" ht="21" customHeight="1">
      <c r="A30" s="388">
        <f t="shared" si="3"/>
        <v>6</v>
      </c>
      <c r="B30" s="269" t="str">
        <f>+'Ekamut-caxs'!B34</f>
        <v>Աղբահանության գծով</v>
      </c>
      <c r="C30" s="268">
        <v>35.9</v>
      </c>
      <c r="D30" s="270">
        <f>+'Ekamut-caxs'!D34</f>
        <v>35.9</v>
      </c>
      <c r="E30" s="267">
        <f t="shared" si="0"/>
        <v>0</v>
      </c>
      <c r="F30" s="266"/>
      <c r="G30" s="59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s="61" customFormat="1" ht="21" customHeight="1">
      <c r="A31" s="388">
        <f t="shared" si="3"/>
        <v>7</v>
      </c>
      <c r="B31" s="269" t="str">
        <f>+'Ekamut-caxs'!B35</f>
        <v>Ախտաբանության գծով</v>
      </c>
      <c r="C31" s="268">
        <v>39</v>
      </c>
      <c r="D31" s="270">
        <f>+'Ekamut-caxs'!D35</f>
        <v>39</v>
      </c>
      <c r="E31" s="267">
        <f t="shared" si="0"/>
        <v>0</v>
      </c>
      <c r="F31" s="266"/>
      <c r="G31" s="59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 s="61" customFormat="1" ht="21" customHeight="1">
      <c r="A32" s="388">
        <f t="shared" si="3"/>
        <v>8</v>
      </c>
      <c r="B32" s="269" t="str">
        <f>+'Ekamut-caxs'!B36</f>
        <v>Կապի գծով, այդ թվում`</v>
      </c>
      <c r="C32" s="270">
        <f>SUM(C33:C35)</f>
        <v>117.6</v>
      </c>
      <c r="D32" s="270">
        <f>SUM(D33:D35)</f>
        <v>118.1</v>
      </c>
      <c r="E32" s="267">
        <f t="shared" si="0"/>
        <v>0.5</v>
      </c>
      <c r="F32" s="554" t="s">
        <v>268</v>
      </c>
      <c r="G32" s="59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1:18" ht="21" customHeight="1">
      <c r="A33" s="26">
        <v>8.1</v>
      </c>
      <c r="B33" s="354" t="str">
        <f>+'Ekamut-caxs'!B37</f>
        <v>բաժանորդային վճար</v>
      </c>
      <c r="C33" s="249">
        <v>57.6</v>
      </c>
      <c r="D33" s="271">
        <f>+'Ekamut-caxs'!D37</f>
        <v>57.6</v>
      </c>
      <c r="E33" s="250">
        <f t="shared" si="0"/>
        <v>0</v>
      </c>
      <c r="F33" s="251"/>
      <c r="G33" s="25"/>
    </row>
    <row r="34" spans="1:18" ht="21" customHeight="1">
      <c r="A34" s="26">
        <v>8.1999999999999993</v>
      </c>
      <c r="B34" s="354" t="str">
        <f>+'Ekamut-caxs'!B38</f>
        <v>րոպեավճար</v>
      </c>
      <c r="C34" s="249">
        <v>0</v>
      </c>
      <c r="D34" s="271">
        <f>+'Ekamut-caxs'!D38</f>
        <v>0.5</v>
      </c>
      <c r="E34" s="250">
        <f t="shared" si="0"/>
        <v>0.5</v>
      </c>
      <c r="F34" s="251"/>
      <c r="G34" s="25"/>
    </row>
    <row r="35" spans="1:18" ht="21" customHeight="1">
      <c r="A35" s="26">
        <v>8.3000000000000007</v>
      </c>
      <c r="B35" s="354" t="str">
        <f>+'Ekamut-caxs'!B39</f>
        <v>ինտերնետ կապ</v>
      </c>
      <c r="C35" s="249">
        <v>60</v>
      </c>
      <c r="D35" s="271">
        <f>+'Ekamut-caxs'!D39</f>
        <v>60</v>
      </c>
      <c r="E35" s="250">
        <f t="shared" si="0"/>
        <v>0</v>
      </c>
      <c r="F35" s="251"/>
      <c r="G35" s="25"/>
    </row>
    <row r="36" spans="1:18" s="61" customFormat="1" ht="21" hidden="1" customHeight="1">
      <c r="A36" s="63">
        <f>+A32+1</f>
        <v>9</v>
      </c>
      <c r="B36" s="269" t="str">
        <f>+'Ekamut-caxs'!B40</f>
        <v>Բանկային ծառայության գծով</v>
      </c>
      <c r="C36" s="268"/>
      <c r="D36" s="270">
        <f>+'Ekamut-caxs'!D40</f>
        <v>0</v>
      </c>
      <c r="E36" s="267">
        <f t="shared" si="0"/>
        <v>0</v>
      </c>
      <c r="F36" s="266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63">
        <v>9</v>
      </c>
      <c r="B37" s="269" t="str">
        <f>+'Ekamut-caxs'!B41</f>
        <v>Տնտեսական ապրանքների գծով</v>
      </c>
      <c r="C37" s="268">
        <v>588</v>
      </c>
      <c r="D37" s="270">
        <f>+'Ekamut-caxs'!D41</f>
        <v>672.2</v>
      </c>
      <c r="E37" s="267">
        <f t="shared" si="0"/>
        <v>84.200000000000045</v>
      </c>
      <c r="F37" s="548" t="s">
        <v>278</v>
      </c>
      <c r="G37" s="44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88">
        <f t="shared" ref="A38:A58" si="4">+A37+1</f>
        <v>10</v>
      </c>
      <c r="B38" s="269" t="str">
        <f>+'Ekamut-caxs'!B42</f>
        <v>Գրասենյակային ապրանքների գծով</v>
      </c>
      <c r="C38" s="268">
        <v>300</v>
      </c>
      <c r="D38" s="270">
        <f>+'Ekamut-caxs'!D42</f>
        <v>340.13</v>
      </c>
      <c r="E38" s="267">
        <f t="shared" si="0"/>
        <v>40.129999999999995</v>
      </c>
      <c r="F38" s="266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7" customHeight="1">
      <c r="A39" s="388">
        <f t="shared" si="4"/>
        <v>11</v>
      </c>
      <c r="B39" s="269" t="str">
        <f>+'Ekamut-caxs'!B43</f>
        <v>Փոքրարժեք կամ արագամաշ առարկաների գծով</v>
      </c>
      <c r="C39" s="268">
        <v>29</v>
      </c>
      <c r="D39" s="270">
        <f>+'Ekamut-caxs'!D43</f>
        <v>999.6</v>
      </c>
      <c r="E39" s="267">
        <f t="shared" si="0"/>
        <v>970.6</v>
      </c>
      <c r="F39" s="551" t="s">
        <v>276</v>
      </c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88">
        <f t="shared" si="4"/>
        <v>12</v>
      </c>
      <c r="B40" s="269" t="str">
        <f>+'Ekamut-caxs'!B44</f>
        <v>Ուսումնական նյութերի գծով</v>
      </c>
      <c r="C40" s="268">
        <v>100</v>
      </c>
      <c r="D40" s="270">
        <f>+'Ekamut-caxs'!D44</f>
        <v>295.7</v>
      </c>
      <c r="E40" s="267">
        <f t="shared" si="0"/>
        <v>195.7</v>
      </c>
      <c r="F40" s="548" t="s">
        <v>271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hidden="1" customHeight="1">
      <c r="A41" s="388">
        <f t="shared" si="4"/>
        <v>13</v>
      </c>
      <c r="B41" s="269" t="str">
        <f>+'Ekamut-caxs'!B45</f>
        <v>Դեղորայքի գծով</v>
      </c>
      <c r="C41" s="268"/>
      <c r="D41" s="270">
        <f>+'Ekamut-caxs'!D45</f>
        <v>0</v>
      </c>
      <c r="E41" s="267">
        <f>D41-C41</f>
        <v>0</v>
      </c>
      <c r="F41" s="266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0.25" customHeight="1">
      <c r="A42" s="388">
        <v>13</v>
      </c>
      <c r="B42" s="269" t="str">
        <f>+'Ekamut-caxs'!B46</f>
        <v>Բուժ.ծառայության գծով</v>
      </c>
      <c r="C42" s="268">
        <v>24</v>
      </c>
      <c r="D42" s="270">
        <f>+'Ekamut-caxs'!D46</f>
        <v>24</v>
      </c>
      <c r="E42" s="267">
        <f t="shared" si="0"/>
        <v>0</v>
      </c>
      <c r="F42" s="266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6.25" customHeight="1">
      <c r="A43" s="388">
        <f t="shared" si="4"/>
        <v>14</v>
      </c>
      <c r="B43" s="269" t="str">
        <f>+'Ekamut-caxs'!B47</f>
        <v>Ընթացիկ վերանորոգման գծով</v>
      </c>
      <c r="C43" s="266"/>
      <c r="D43" s="270">
        <f>+'Ekamut-caxs'!D47</f>
        <v>792.4</v>
      </c>
      <c r="E43" s="267">
        <f t="shared" si="0"/>
        <v>792.4</v>
      </c>
      <c r="F43" s="553" t="s">
        <v>272</v>
      </c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19.5" customHeight="1">
      <c r="A44" s="388">
        <f t="shared" si="4"/>
        <v>15</v>
      </c>
      <c r="B44" s="269" t="str">
        <f>+'Ekamut-caxs'!B48</f>
        <v>Ջեռուցման համակարգի սպասարկման գծով</v>
      </c>
      <c r="C44" s="266">
        <v>63.8</v>
      </c>
      <c r="D44" s="270">
        <f>+'Ekamut-caxs'!D48</f>
        <v>63.8</v>
      </c>
      <c r="E44" s="267">
        <f>D44-C44</f>
        <v>0</v>
      </c>
      <c r="F44" s="266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hidden="1" customHeight="1">
      <c r="A45" s="388">
        <f t="shared" si="4"/>
        <v>16</v>
      </c>
      <c r="B45" s="269" t="str">
        <f>+'Ekamut-caxs'!B49</f>
        <v>Կաթսայատան սպասարկման գծով</v>
      </c>
      <c r="C45" s="266"/>
      <c r="D45" s="270">
        <f>+'Ekamut-caxs'!D49</f>
        <v>0</v>
      </c>
      <c r="E45" s="267">
        <f>D45-C45</f>
        <v>0</v>
      </c>
      <c r="F45" s="266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" hidden="1" customHeight="1">
      <c r="A46" s="388">
        <f t="shared" si="4"/>
        <v>17</v>
      </c>
      <c r="B46" s="269" t="str">
        <f>+'Ekamut-caxs'!B50</f>
        <v>Սպասարկման և կոմունալ համավճարների գծով</v>
      </c>
      <c r="C46" s="266"/>
      <c r="D46" s="270">
        <f>+'Ekamut-caxs'!D50</f>
        <v>0</v>
      </c>
      <c r="E46" s="267">
        <f>D46-C46</f>
        <v>0</v>
      </c>
      <c r="F46" s="266"/>
      <c r="G46" s="59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1" customHeight="1">
      <c r="A47" s="388">
        <v>16</v>
      </c>
      <c r="B47" s="269" t="str">
        <f>+'Ekamut-caxs'!B51</f>
        <v>Գնումների համակարգողի ծառայության գծով</v>
      </c>
      <c r="C47" s="268">
        <v>84</v>
      </c>
      <c r="D47" s="270">
        <f>+'Ekamut-caxs'!D51</f>
        <v>105</v>
      </c>
      <c r="E47" s="267">
        <f t="shared" si="0"/>
        <v>21</v>
      </c>
      <c r="F47" s="266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88">
        <f t="shared" si="4"/>
        <v>17</v>
      </c>
      <c r="B48" s="269" t="str">
        <f>+'Ekamut-caxs'!B52</f>
        <v>Համակարգիչների տեխնիկական սպասարկման գծով</v>
      </c>
      <c r="C48" s="268">
        <v>58</v>
      </c>
      <c r="D48" s="270">
        <f>+'Ekamut-caxs'!D52</f>
        <v>58</v>
      </c>
      <c r="E48" s="267">
        <f t="shared" si="0"/>
        <v>0</v>
      </c>
      <c r="F48" s="266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9.25" customHeight="1">
      <c r="A49" s="388">
        <f t="shared" si="4"/>
        <v>18</v>
      </c>
      <c r="B49" s="269" t="str">
        <f>+'Ekamut-caxs'!B53</f>
        <v>Համակարգչային ծրագրի և կայքի սպասարկման գծով</v>
      </c>
      <c r="C49" s="266">
        <v>95</v>
      </c>
      <c r="D49" s="270">
        <f>+'Ekamut-caxs'!D53</f>
        <v>95</v>
      </c>
      <c r="E49" s="267">
        <f t="shared" si="0"/>
        <v>0</v>
      </c>
      <c r="F49" s="266"/>
      <c r="G49" s="44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3.25" customHeight="1">
      <c r="A50" s="388">
        <f t="shared" si="4"/>
        <v>19</v>
      </c>
      <c r="B50" s="269" t="str">
        <f>+'Ekamut-caxs'!B54</f>
        <v>էլ․ստորագրության գծով</v>
      </c>
      <c r="C50" s="266">
        <v>3</v>
      </c>
      <c r="D50" s="270">
        <f>+'Ekamut-caxs'!D54</f>
        <v>3</v>
      </c>
      <c r="E50" s="267">
        <f t="shared" ref="E50:E61" si="5">D50-C50</f>
        <v>0</v>
      </c>
      <c r="F50" s="266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0.75" customHeight="1">
      <c r="A51" s="388">
        <f t="shared" si="4"/>
        <v>20</v>
      </c>
      <c r="B51" s="269" t="str">
        <f>+'Ekamut-caxs'!B55</f>
        <v>Հայտարարության գծով</v>
      </c>
      <c r="C51" s="266"/>
      <c r="D51" s="270">
        <f>+'Ekamut-caxs'!D55</f>
        <v>0</v>
      </c>
      <c r="E51" s="267">
        <f t="shared" si="5"/>
        <v>0</v>
      </c>
      <c r="F51" s="266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1" customFormat="1" ht="21" hidden="1" customHeight="1">
      <c r="A52" s="388">
        <f t="shared" si="4"/>
        <v>21</v>
      </c>
      <c r="B52" s="269" t="str">
        <f>+'Ekamut-caxs'!B56</f>
        <v>Բաժանորդագրության գծով</v>
      </c>
      <c r="C52" s="266"/>
      <c r="D52" s="270">
        <f>+'Ekamut-caxs'!D56</f>
        <v>0</v>
      </c>
      <c r="E52" s="267">
        <f t="shared" si="5"/>
        <v>0</v>
      </c>
      <c r="F52" s="266"/>
      <c r="G52" s="59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</row>
    <row r="53" spans="1:18" s="61" customFormat="1" ht="20.25" customHeight="1">
      <c r="A53" s="388">
        <v>20</v>
      </c>
      <c r="B53" s="269" t="str">
        <f>+'Ekamut-caxs'!B57</f>
        <v>Վերապատրաստման գծով</v>
      </c>
      <c r="C53" s="266">
        <v>20.8</v>
      </c>
      <c r="D53" s="270">
        <f>+'Ekamut-caxs'!D57</f>
        <v>0</v>
      </c>
      <c r="E53" s="267">
        <f t="shared" si="5"/>
        <v>-20.8</v>
      </c>
      <c r="F53" s="266"/>
      <c r="G53" s="59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</row>
    <row r="54" spans="1:18" s="61" customFormat="1" ht="21" hidden="1" customHeight="1">
      <c r="A54" s="388">
        <f t="shared" si="4"/>
        <v>21</v>
      </c>
      <c r="B54" s="269">
        <f>+'Ekamut-caxs'!B58</f>
        <v>0</v>
      </c>
      <c r="C54" s="266"/>
      <c r="D54" s="270">
        <f>+'Ekamut-caxs'!D58</f>
        <v>0</v>
      </c>
      <c r="E54" s="267">
        <f t="shared" si="5"/>
        <v>0</v>
      </c>
      <c r="F54" s="266"/>
      <c r="G54" s="59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</row>
    <row r="55" spans="1:18" s="60" customFormat="1" ht="21" hidden="1" customHeight="1">
      <c r="A55" s="388">
        <f t="shared" si="4"/>
        <v>22</v>
      </c>
      <c r="B55" s="269">
        <f>+'Ekamut-caxs'!B59</f>
        <v>0</v>
      </c>
      <c r="C55" s="266"/>
      <c r="D55" s="268">
        <f>+'Ekamut-caxs'!D59</f>
        <v>0</v>
      </c>
      <c r="E55" s="266">
        <f t="shared" si="5"/>
        <v>0</v>
      </c>
      <c r="F55" s="266"/>
      <c r="G55" s="59"/>
    </row>
    <row r="56" spans="1:18" s="60" customFormat="1" ht="21" customHeight="1">
      <c r="A56" s="484">
        <v>21</v>
      </c>
      <c r="B56" s="353" t="str">
        <f>+'Ekamut-caxs'!B60</f>
        <v>Արխիվացման ծառայության գծով</v>
      </c>
      <c r="C56" s="266"/>
      <c r="D56" s="268">
        <f>+'Ekamut-caxs'!D60</f>
        <v>100</v>
      </c>
      <c r="E56" s="266">
        <f>D56-C56</f>
        <v>100</v>
      </c>
      <c r="F56" s="554" t="s">
        <v>273</v>
      </c>
      <c r="G56" s="59"/>
    </row>
    <row r="57" spans="1:18" s="60" customFormat="1" ht="21" customHeight="1">
      <c r="A57" s="484">
        <f t="shared" si="4"/>
        <v>22</v>
      </c>
      <c r="B57" s="353" t="str">
        <f>+'Ekamut-caxs'!B61</f>
        <v>Կրակմարիչների վերալիցքավորման գծով</v>
      </c>
      <c r="C57" s="266">
        <v>10</v>
      </c>
      <c r="D57" s="268">
        <f>+'Ekamut-caxs'!D61</f>
        <v>30</v>
      </c>
      <c r="E57" s="266">
        <f>D57-C57</f>
        <v>20</v>
      </c>
      <c r="F57" s="553" t="s">
        <v>274</v>
      </c>
      <c r="G57" s="59" t="s">
        <v>120</v>
      </c>
    </row>
    <row r="58" spans="1:18" s="61" customFormat="1" ht="30" customHeight="1">
      <c r="A58" s="388">
        <f t="shared" si="4"/>
        <v>23</v>
      </c>
      <c r="B58" s="269" t="str">
        <f>+'Ekamut-caxs'!B62</f>
        <v>Հիմնական միջոցների մաշվածության գծով, որից՝</v>
      </c>
      <c r="C58" s="266">
        <v>2427.31</v>
      </c>
      <c r="D58" s="270">
        <f>+'Ekamut-caxs'!D62</f>
        <v>2427.3200000000002</v>
      </c>
      <c r="E58" s="267">
        <f t="shared" si="5"/>
        <v>1.0000000000218279E-2</v>
      </c>
      <c r="F58" s="266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ht="20.25" customHeight="1">
      <c r="A59" s="27">
        <v>23.1</v>
      </c>
      <c r="B59" s="354" t="str">
        <f>+'Ekamut-caxs'!B63</f>
        <v>պայմանով (անհատույց) ստացված</v>
      </c>
      <c r="C59" s="251">
        <v>1552.96</v>
      </c>
      <c r="D59" s="271">
        <f>+'Ekamut-caxs'!D63</f>
        <v>2427.31</v>
      </c>
      <c r="E59" s="250">
        <f t="shared" si="5"/>
        <v>874.34999999999991</v>
      </c>
      <c r="F59" s="551"/>
      <c r="G59" s="147"/>
    </row>
    <row r="60" spans="1:18" s="61" customFormat="1" ht="21" customHeight="1">
      <c r="A60" s="63">
        <f>+A58+1</f>
        <v>24</v>
      </c>
      <c r="B60" s="269" t="str">
        <f>+'Ekamut-caxs'!B64</f>
        <v xml:space="preserve">Չփոխհատուցվող հարկերի գծով </v>
      </c>
      <c r="C60" s="266">
        <v>12</v>
      </c>
      <c r="D60" s="270">
        <f>+'Ekamut-caxs'!D64</f>
        <v>10</v>
      </c>
      <c r="E60" s="267">
        <f t="shared" si="5"/>
        <v>-2</v>
      </c>
      <c r="F60" s="266"/>
      <c r="G60" s="59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s="61" customFormat="1" ht="21" hidden="1" customHeight="1">
      <c r="A61" s="63">
        <f>+A60+1</f>
        <v>25</v>
      </c>
      <c r="B61" s="269" t="str">
        <f>+'Ekamut-caxs'!B65</f>
        <v>Այլ ծախսերի գծով</v>
      </c>
      <c r="C61" s="266"/>
      <c r="D61" s="270">
        <f>+'Ekamut-caxs'!D65</f>
        <v>0</v>
      </c>
      <c r="E61" s="267">
        <f t="shared" si="5"/>
        <v>0</v>
      </c>
      <c r="F61" s="266"/>
      <c r="G61" s="59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</row>
    <row r="62" spans="1:18" s="33" customFormat="1" ht="17.25">
      <c r="A62" s="24"/>
      <c r="B62" s="401" t="s">
        <v>77</v>
      </c>
      <c r="C62" s="278">
        <f>C6-C22</f>
        <v>-2.9999999998835847E-2</v>
      </c>
      <c r="D62" s="278">
        <f>D6-D22</f>
        <v>4.0000000008149073E-2</v>
      </c>
      <c r="E62" s="278">
        <f t="shared" si="0"/>
        <v>7.0000000006984919E-2</v>
      </c>
      <c r="F62" s="336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02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23" t="s">
        <v>2</v>
      </c>
      <c r="C64" s="424"/>
      <c r="D64" s="594" t="str">
        <f>+'Ekamut-caxs'!D68</f>
        <v>Լ. Մնացականյան</v>
      </c>
      <c r="E64" s="594"/>
      <c r="F64" s="298"/>
      <c r="G64" s="25"/>
    </row>
    <row r="65" spans="1:7" ht="9.75" customHeight="1">
      <c r="B65" s="425"/>
      <c r="C65" s="426"/>
      <c r="D65" s="593" t="s">
        <v>5</v>
      </c>
      <c r="E65" s="593"/>
      <c r="F65" s="299"/>
      <c r="G65" s="25"/>
    </row>
    <row r="66" spans="1:7" ht="24.75" customHeight="1">
      <c r="B66" s="423" t="s">
        <v>6</v>
      </c>
      <c r="C66" s="424"/>
      <c r="D66" s="594" t="str">
        <f>+'Ekamut-caxs'!D70</f>
        <v>Գ. Աբրահամյան</v>
      </c>
      <c r="E66" s="594"/>
      <c r="F66" s="298"/>
      <c r="G66" s="25"/>
    </row>
    <row r="67" spans="1:7" ht="11.25" customHeight="1">
      <c r="B67" s="427"/>
      <c r="C67" s="426"/>
      <c r="D67" s="593" t="s">
        <v>5</v>
      </c>
      <c r="E67" s="593"/>
      <c r="F67" s="299"/>
      <c r="G67" s="25"/>
    </row>
    <row r="68" spans="1:7" s="17" customFormat="1">
      <c r="A68" s="22"/>
      <c r="B68" s="428" t="s">
        <v>1</v>
      </c>
      <c r="C68" s="426"/>
      <c r="D68" s="426"/>
      <c r="E68" s="426"/>
      <c r="F68" s="36"/>
      <c r="G68" s="25"/>
    </row>
    <row r="69" spans="1:7" s="17" customFormat="1">
      <c r="A69" s="110"/>
      <c r="B69" s="404"/>
      <c r="C69" s="25"/>
      <c r="D69" s="25"/>
      <c r="E69" s="25"/>
      <c r="F69" s="25"/>
      <c r="G69" s="25"/>
    </row>
    <row r="70" spans="1:7" s="17" customFormat="1">
      <c r="A70" s="110"/>
      <c r="B70" s="404"/>
      <c r="C70" s="25"/>
      <c r="D70" s="25"/>
      <c r="E70" s="25"/>
      <c r="F70" s="25"/>
      <c r="G70" s="25"/>
    </row>
    <row r="71" spans="1:7" s="17" customFormat="1">
      <c r="A71" s="110"/>
      <c r="B71" s="404"/>
      <c r="C71" s="25"/>
      <c r="D71" s="25"/>
      <c r="E71" s="25"/>
      <c r="F71" s="25"/>
      <c r="G71" s="25"/>
    </row>
    <row r="72" spans="1:7" s="17" customFormat="1">
      <c r="A72" s="110"/>
      <c r="B72" s="404"/>
      <c r="C72" s="25"/>
      <c r="D72" s="25"/>
      <c r="E72" s="25"/>
      <c r="F72" s="25"/>
      <c r="G72" s="25"/>
    </row>
    <row r="73" spans="1:7" s="17" customFormat="1">
      <c r="A73" s="110"/>
      <c r="B73" s="404"/>
      <c r="C73" s="25"/>
      <c r="D73" s="25"/>
      <c r="E73" s="25"/>
      <c r="F73" s="25"/>
    </row>
    <row r="74" spans="1:7" s="17" customFormat="1">
      <c r="A74" s="110"/>
      <c r="B74" s="404"/>
      <c r="C74" s="25"/>
      <c r="D74" s="25"/>
      <c r="E74" s="25"/>
      <c r="F74" s="25"/>
    </row>
    <row r="75" spans="1:7" s="17" customFormat="1">
      <c r="A75" s="110"/>
      <c r="B75" s="404"/>
      <c r="C75" s="25"/>
      <c r="D75" s="25"/>
      <c r="E75" s="25"/>
      <c r="F75" s="25"/>
    </row>
    <row r="76" spans="1:7" s="17" customFormat="1">
      <c r="A76" s="110"/>
      <c r="B76" s="21"/>
    </row>
    <row r="77" spans="1:7" s="17" customFormat="1">
      <c r="A77" s="110"/>
      <c r="B77" s="21"/>
    </row>
    <row r="78" spans="1:7" s="17" customFormat="1">
      <c r="A78" s="110"/>
      <c r="B78" s="21"/>
    </row>
    <row r="79" spans="1:7" s="17" customFormat="1">
      <c r="A79" s="110"/>
      <c r="B79" s="21"/>
    </row>
    <row r="80" spans="1:7" s="17" customFormat="1">
      <c r="A80" s="110"/>
      <c r="B80" s="21"/>
    </row>
    <row r="81" spans="1:2" s="17" customFormat="1">
      <c r="A81" s="110"/>
      <c r="B81" s="21"/>
    </row>
    <row r="82" spans="1:2" s="17" customFormat="1">
      <c r="A82" s="110"/>
      <c r="B82" s="21"/>
    </row>
    <row r="83" spans="1:2" s="17" customFormat="1">
      <c r="A83" s="110"/>
      <c r="B83" s="21"/>
    </row>
    <row r="84" spans="1:2" s="17" customFormat="1">
      <c r="A84" s="110"/>
      <c r="B84" s="21"/>
    </row>
    <row r="85" spans="1:2" s="17" customFormat="1">
      <c r="A85" s="110"/>
      <c r="B85" s="21"/>
    </row>
    <row r="86" spans="1:2" s="17" customFormat="1">
      <c r="A86" s="110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2" zoomScaleSheetLayoutView="100" workbookViewId="0">
      <selection activeCell="D57" sqref="D57"/>
    </sheetView>
  </sheetViews>
  <sheetFormatPr defaultColWidth="9.140625" defaultRowHeight="13.5"/>
  <cols>
    <col min="1" max="1" width="5.5703125" style="18" customWidth="1"/>
    <col min="2" max="2" width="59.85546875" style="399" customWidth="1"/>
    <col min="3" max="3" width="15.7109375" style="18" customWidth="1"/>
    <col min="4" max="4" width="14.140625" style="18" customWidth="1"/>
    <col min="5" max="5" width="13.5703125" style="18" customWidth="1"/>
    <col min="6" max="6" width="49.28515625" style="18" customWidth="1"/>
    <col min="7" max="7" width="9.140625" style="124"/>
    <col min="8" max="8" width="14.5703125" style="110" customWidth="1"/>
    <col min="9" max="13" width="9.140625" style="110"/>
    <col min="14" max="20" width="9.140625" style="118"/>
    <col min="21" max="16384" width="9.140625" style="18"/>
  </cols>
  <sheetData>
    <row r="1" spans="1:20" ht="23.25" customHeight="1">
      <c r="A1" s="592" t="s">
        <v>78</v>
      </c>
      <c r="B1" s="592"/>
      <c r="C1" s="592"/>
      <c r="D1" s="592"/>
      <c r="E1" s="592"/>
      <c r="F1" s="592"/>
    </row>
    <row r="2" spans="1:20" s="20" customFormat="1" ht="20.25">
      <c r="A2" s="586" t="str">
        <f>+'Ekamut-caxs'!A7:D7</f>
        <v xml:space="preserve">«Երևանի հ․150 մսուր-մանկապարտեզ» ՀՈԱԿ-ի </v>
      </c>
      <c r="B2" s="586"/>
      <c r="C2" s="586"/>
      <c r="D2" s="586"/>
      <c r="E2" s="586"/>
      <c r="F2" s="586"/>
      <c r="G2" s="104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39" customHeight="1">
      <c r="A3" s="595" t="s">
        <v>233</v>
      </c>
      <c r="B3" s="595"/>
      <c r="C3" s="595"/>
      <c r="D3" s="595"/>
      <c r="E3" s="595"/>
      <c r="F3" s="595"/>
      <c r="G3" s="125"/>
      <c r="H3" s="112"/>
      <c r="I3" s="112"/>
      <c r="J3" s="112"/>
      <c r="K3" s="112"/>
      <c r="L3" s="112"/>
    </row>
    <row r="4" spans="1:20" s="20" customFormat="1" ht="18" customHeight="1">
      <c r="A4" s="11"/>
      <c r="B4" s="405"/>
      <c r="F4" s="12" t="s">
        <v>42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8" customFormat="1" ht="75.75" customHeight="1">
      <c r="A5" s="87" t="s">
        <v>3</v>
      </c>
      <c r="B5" s="89" t="s">
        <v>30</v>
      </c>
      <c r="C5" s="246" t="s">
        <v>213</v>
      </c>
      <c r="D5" s="246" t="s">
        <v>214</v>
      </c>
      <c r="E5" s="88" t="s">
        <v>49</v>
      </c>
      <c r="F5" s="300" t="str">
        <f>+'Ekamutneri hamematakan'!F5</f>
        <v>Ծանոթություն նախատեսվող ցուցանիշների վերաբերյալ</v>
      </c>
      <c r="G5" s="17"/>
      <c r="H5" s="416" t="s">
        <v>248</v>
      </c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0" customFormat="1" ht="41.25" customHeight="1">
      <c r="A6" s="13" t="s">
        <v>7</v>
      </c>
      <c r="B6" s="14" t="s">
        <v>31</v>
      </c>
      <c r="C6" s="252">
        <v>1052.5</v>
      </c>
      <c r="D6" s="252">
        <f>+C78</f>
        <v>3327.6999999999971</v>
      </c>
      <c r="E6" s="263">
        <f t="shared" ref="E6:E64" si="0">D6-C6</f>
        <v>2275.1999999999971</v>
      </c>
      <c r="F6" s="252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0" customFormat="1" ht="38.25" customHeight="1">
      <c r="A7" s="13" t="s">
        <v>11</v>
      </c>
      <c r="B7" s="14" t="s">
        <v>79</v>
      </c>
      <c r="C7" s="263">
        <f>SUM(C8,C9:C17)</f>
        <v>46141.48</v>
      </c>
      <c r="D7" s="263">
        <f>SUM(D8,D9:D17)</f>
        <v>51752</v>
      </c>
      <c r="E7" s="263">
        <f>D7-C7</f>
        <v>5610.5199999999968</v>
      </c>
      <c r="F7" s="252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61" customFormat="1" ht="17.25" customHeight="1">
      <c r="A8" s="63">
        <v>1</v>
      </c>
      <c r="B8" s="352" t="str">
        <f>+'Dramakan hosqer'!B14</f>
        <v>Սուբսիդիայից</v>
      </c>
      <c r="C8" s="261">
        <v>46114.400000000001</v>
      </c>
      <c r="D8" s="262">
        <f>+'Dramakan hosqer'!F14</f>
        <v>51744</v>
      </c>
      <c r="E8" s="262">
        <f>D8-C8</f>
        <v>5629.5999999999985</v>
      </c>
      <c r="F8" s="261"/>
      <c r="G8" s="127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61" customFormat="1" ht="0.75" customHeight="1">
      <c r="A9" s="63">
        <f>+A8+1</f>
        <v>2</v>
      </c>
      <c r="B9" s="352" t="str">
        <f>+'Dramakan hosqer'!B15</f>
        <v xml:space="preserve">Վճարովի ծառայություններից </v>
      </c>
      <c r="C9" s="261"/>
      <c r="D9" s="262">
        <f>+'Dramakan hosqer'!F15</f>
        <v>0</v>
      </c>
      <c r="E9" s="262">
        <f t="shared" si="0"/>
        <v>0</v>
      </c>
      <c r="F9" s="261"/>
      <c r="G9" s="127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s="61" customFormat="1" ht="17.25" hidden="1" customHeight="1">
      <c r="A10" s="388">
        <f t="shared" ref="A10:A17" si="1">+A9+1</f>
        <v>3</v>
      </c>
      <c r="B10" s="352" t="str">
        <f>+'Dramakan hosqer'!B16</f>
        <v>Սպասարկման և կոմունալ համավճարներից</v>
      </c>
      <c r="C10" s="261"/>
      <c r="D10" s="262">
        <f>+'Dramakan hosqer'!F16</f>
        <v>0</v>
      </c>
      <c r="E10" s="262">
        <f t="shared" si="0"/>
        <v>0</v>
      </c>
      <c r="F10" s="261"/>
      <c r="G10" s="127"/>
      <c r="H10" s="114"/>
      <c r="I10" s="114"/>
      <c r="J10" s="114"/>
      <c r="K10" s="114"/>
      <c r="L10" s="114"/>
      <c r="M10" s="114"/>
      <c r="N10" s="121"/>
      <c r="O10" s="121"/>
      <c r="P10" s="121"/>
      <c r="Q10" s="121"/>
      <c r="R10" s="121"/>
      <c r="S10" s="121"/>
      <c r="T10" s="121"/>
    </row>
    <row r="11" spans="1:20" s="61" customFormat="1" ht="24.75" hidden="1" customHeight="1">
      <c r="A11" s="388">
        <f t="shared" si="1"/>
        <v>4</v>
      </c>
      <c r="B11" s="352" t="str">
        <f>+'Dramakan hosqer'!B17</f>
        <v>Ֆինանսական օգնությունից (օգնիր մանկապարտեզիդ)</v>
      </c>
      <c r="C11" s="261"/>
      <c r="D11" s="262">
        <f>+'Dramakan hosqer'!F17</f>
        <v>0</v>
      </c>
      <c r="E11" s="262">
        <f t="shared" si="0"/>
        <v>0</v>
      </c>
      <c r="F11" s="261"/>
      <c r="G11" s="127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61" customFormat="1" ht="17.25" customHeight="1">
      <c r="A12" s="388">
        <v>2</v>
      </c>
      <c r="B12" s="352" t="str">
        <f>+'Dramakan hosqer'!B18</f>
        <v>Ֆինանսական օգնությունից</v>
      </c>
      <c r="C12" s="261"/>
      <c r="D12" s="262">
        <f>+'Dramakan hosqer'!F18</f>
        <v>0</v>
      </c>
      <c r="E12" s="262">
        <f t="shared" si="0"/>
        <v>0</v>
      </c>
      <c r="F12" s="261"/>
      <c r="G12" s="127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61" customFormat="1" ht="0.75" customHeight="1">
      <c r="A13" s="388">
        <f t="shared" si="1"/>
        <v>3</v>
      </c>
      <c r="B13" s="352" t="str">
        <f>+'Dramakan hosqer'!B19</f>
        <v>Չփոխանակվող գործարքներից (դրամաշնորհից)</v>
      </c>
      <c r="C13" s="261"/>
      <c r="D13" s="262">
        <f>+'Dramakan hosqer'!F19</f>
        <v>0</v>
      </c>
      <c r="E13" s="262">
        <f t="shared" si="0"/>
        <v>0</v>
      </c>
      <c r="F13" s="261"/>
      <c r="G13" s="127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61" customFormat="1" ht="17.25" hidden="1" customHeight="1">
      <c r="A14" s="388">
        <f t="shared" si="1"/>
        <v>4</v>
      </c>
      <c r="B14" s="352" t="str">
        <f>+'Dramakan hosqer'!B20</f>
        <v>Դեբիտորական պարտքերից</v>
      </c>
      <c r="C14" s="261"/>
      <c r="D14" s="262">
        <f>+'Dramakan hosqer'!F20</f>
        <v>0</v>
      </c>
      <c r="E14" s="262">
        <f t="shared" si="0"/>
        <v>0</v>
      </c>
      <c r="F14" s="261"/>
      <c r="G14" s="127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61" customFormat="1" ht="17.25" customHeight="1">
      <c r="A15" s="388">
        <v>3</v>
      </c>
      <c r="B15" s="352" t="str">
        <f>+'Dramakan hosqer'!B21</f>
        <v>Բանկի տոկոսից</v>
      </c>
      <c r="C15" s="261">
        <v>6.28</v>
      </c>
      <c r="D15" s="262">
        <f>+'Dramakan hosqer'!F21</f>
        <v>8</v>
      </c>
      <c r="E15" s="262">
        <f>D15-C15</f>
        <v>1.7199999999999998</v>
      </c>
      <c r="F15" s="261"/>
      <c r="G15" s="127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60" customFormat="1" ht="16.5" customHeight="1">
      <c r="A16" s="484">
        <f t="shared" si="1"/>
        <v>4</v>
      </c>
      <c r="B16" s="504" t="str">
        <f>+'Dramakan hosqer'!B22</f>
        <v>Գումարի փոխհատուցման գծով, այդ թվում՝</v>
      </c>
      <c r="C16" s="480">
        <v>20.8</v>
      </c>
      <c r="D16" s="480">
        <f>+'Dramakan hosqer'!F22</f>
        <v>0</v>
      </c>
      <c r="E16" s="480">
        <f t="shared" si="0"/>
        <v>-20.8</v>
      </c>
      <c r="F16" s="480"/>
      <c r="G16" s="127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60" customFormat="1" ht="18" hidden="1" customHeight="1">
      <c r="A17" s="484">
        <f t="shared" si="1"/>
        <v>5</v>
      </c>
      <c r="B17" s="504">
        <f>+'Dramakan hosqer'!B23</f>
        <v>0</v>
      </c>
      <c r="C17" s="480"/>
      <c r="D17" s="480">
        <f>+'Dramakan hosqer'!F23</f>
        <v>0</v>
      </c>
      <c r="E17" s="480">
        <f t="shared" si="0"/>
        <v>0</v>
      </c>
      <c r="F17" s="480"/>
      <c r="G17" s="102" t="s">
        <v>228</v>
      </c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60" customFormat="1" ht="18" customHeight="1">
      <c r="A18" s="543">
        <v>4.0999999999999996</v>
      </c>
      <c r="B18" s="414" t="str">
        <f>'Dramakan hosqer'!B24</f>
        <v>վերապատրաստման գծով</v>
      </c>
      <c r="C18" s="480">
        <v>20.8</v>
      </c>
      <c r="D18" s="480">
        <v>20.8</v>
      </c>
      <c r="E18" s="480">
        <f t="shared" si="0"/>
        <v>0</v>
      </c>
      <c r="F18" s="480"/>
      <c r="G18" s="102"/>
      <c r="H18" s="114"/>
      <c r="I18" s="114"/>
      <c r="J18" s="114"/>
      <c r="K18" s="114"/>
      <c r="L18" s="114"/>
      <c r="M18" s="114"/>
      <c r="N18" s="121"/>
      <c r="O18" s="121"/>
      <c r="P18" s="121"/>
      <c r="Q18" s="121"/>
      <c r="R18" s="121"/>
      <c r="S18" s="121"/>
      <c r="T18" s="121"/>
    </row>
    <row r="19" spans="1:20" s="60" customFormat="1" ht="18" customHeight="1">
      <c r="A19" s="543"/>
      <c r="B19" s="414"/>
      <c r="C19" s="480"/>
      <c r="D19" s="480"/>
      <c r="E19" s="480"/>
      <c r="F19" s="480"/>
      <c r="G19" s="102"/>
      <c r="H19" s="114"/>
      <c r="I19" s="114"/>
      <c r="J19" s="114"/>
      <c r="K19" s="114"/>
      <c r="L19" s="114"/>
      <c r="M19" s="114"/>
      <c r="N19" s="121"/>
      <c r="O19" s="121"/>
      <c r="P19" s="121"/>
      <c r="Q19" s="121"/>
      <c r="R19" s="121"/>
      <c r="S19" s="121"/>
      <c r="T19" s="121"/>
    </row>
    <row r="20" spans="1:20" s="20" customFormat="1" ht="36" customHeight="1">
      <c r="A20" s="13" t="s">
        <v>33</v>
      </c>
      <c r="B20" s="14" t="s">
        <v>80</v>
      </c>
      <c r="C20" s="263">
        <f>+C21+C63+C75</f>
        <v>43866.280000000006</v>
      </c>
      <c r="D20" s="263">
        <f>+D21+D63+D75</f>
        <v>53658.409999999989</v>
      </c>
      <c r="E20" s="263">
        <f t="shared" si="0"/>
        <v>9792.1299999999828</v>
      </c>
      <c r="F20" s="252"/>
      <c r="G20" s="126"/>
      <c r="H20" s="111"/>
      <c r="I20" s="111"/>
      <c r="J20" s="111"/>
      <c r="K20" s="111"/>
      <c r="L20" s="111"/>
      <c r="M20" s="111"/>
      <c r="N20" s="119"/>
      <c r="O20" s="119"/>
      <c r="P20" s="119"/>
      <c r="Q20" s="119"/>
      <c r="R20" s="119"/>
      <c r="S20" s="119"/>
      <c r="T20" s="119"/>
    </row>
    <row r="21" spans="1:20" s="20" customFormat="1" ht="21" customHeight="1">
      <c r="A21" s="16" t="s">
        <v>53</v>
      </c>
      <c r="B21" s="14" t="s">
        <v>56</v>
      </c>
      <c r="C21" s="263">
        <f>SUM(C22,C25:C31,C35:C57,C61:C62)</f>
        <v>43500.280000000006</v>
      </c>
      <c r="D21" s="263">
        <f>SUM(D22,D25:D31,D35:D57,D61:D62)</f>
        <v>52120.109999999986</v>
      </c>
      <c r="E21" s="263">
        <f t="shared" si="0"/>
        <v>8619.8299999999799</v>
      </c>
      <c r="F21" s="252"/>
      <c r="G21" s="126"/>
      <c r="H21" s="111"/>
      <c r="I21" s="111"/>
      <c r="J21" s="111"/>
      <c r="K21" s="111"/>
      <c r="L21" s="111"/>
      <c r="M21" s="111"/>
      <c r="N21" s="119"/>
      <c r="O21" s="119"/>
      <c r="P21" s="119"/>
      <c r="Q21" s="119"/>
      <c r="R21" s="119"/>
      <c r="S21" s="119"/>
      <c r="T21" s="119"/>
    </row>
    <row r="22" spans="1:20" s="61" customFormat="1" ht="18" customHeight="1">
      <c r="A22" s="63">
        <v>1</v>
      </c>
      <c r="B22" s="353" t="str">
        <f>+'Dramakan hosqer'!B28</f>
        <v>Աշխատավարձի գծով</v>
      </c>
      <c r="C22" s="261">
        <v>31277.38</v>
      </c>
      <c r="D22" s="262">
        <f>+'Dramakan hosqer'!F28</f>
        <v>34207.5</v>
      </c>
      <c r="E22" s="262">
        <f t="shared" si="0"/>
        <v>2930.119999999999</v>
      </c>
      <c r="F22" s="548" t="s">
        <v>265</v>
      </c>
      <c r="G22" s="127"/>
      <c r="H22" s="114"/>
      <c r="I22" s="114"/>
      <c r="J22" s="114"/>
      <c r="K22" s="114"/>
      <c r="L22" s="114"/>
      <c r="M22" s="114"/>
      <c r="N22" s="121"/>
      <c r="O22" s="121"/>
      <c r="P22" s="121"/>
      <c r="Q22" s="121"/>
      <c r="R22" s="121"/>
      <c r="S22" s="121"/>
      <c r="T22" s="121"/>
    </row>
    <row r="23" spans="1:20" ht="17.25" hidden="1" customHeight="1">
      <c r="A23" s="26">
        <v>1.1000000000000001</v>
      </c>
      <c r="B23" s="384" t="str">
        <f>+'Dramakan hosqer'!B29</f>
        <v>վճարովի ծառայության գծով</v>
      </c>
      <c r="C23" s="253"/>
      <c r="D23" s="265">
        <f>+'Dramakan hosqer'!F29</f>
        <v>0</v>
      </c>
      <c r="E23" s="265">
        <f t="shared" si="0"/>
        <v>0</v>
      </c>
      <c r="F23" s="251"/>
    </row>
    <row r="24" spans="1:20" ht="18" hidden="1" customHeight="1">
      <c r="A24" s="26">
        <v>1.2</v>
      </c>
      <c r="B24" s="384">
        <f>+'Dramakan hosqer'!B30</f>
        <v>0</v>
      </c>
      <c r="C24" s="253"/>
      <c r="D24" s="265">
        <f>+'Dramakan hosqer'!F30</f>
        <v>0</v>
      </c>
      <c r="E24" s="265">
        <f t="shared" si="0"/>
        <v>0</v>
      </c>
      <c r="F24" s="251"/>
    </row>
    <row r="25" spans="1:20" s="61" customFormat="1" ht="18" customHeight="1">
      <c r="A25" s="63">
        <f>+A22+1</f>
        <v>2</v>
      </c>
      <c r="B25" s="269" t="str">
        <f>+'Dramakan hosqer'!B31</f>
        <v>Սննդի գծով</v>
      </c>
      <c r="C25" s="261">
        <v>7902</v>
      </c>
      <c r="D25" s="262">
        <f>+'Dramakan hosqer'!F31</f>
        <v>11282.82</v>
      </c>
      <c r="E25" s="262">
        <f t="shared" si="0"/>
        <v>3380.8199999999997</v>
      </c>
      <c r="F25" s="549" t="s">
        <v>266</v>
      </c>
      <c r="G25" s="59"/>
      <c r="H25" s="114"/>
      <c r="I25" s="114"/>
      <c r="J25" s="114"/>
      <c r="K25" s="114"/>
      <c r="L25" s="114"/>
      <c r="M25" s="114"/>
      <c r="N25" s="121"/>
      <c r="O25" s="121"/>
      <c r="P25" s="121"/>
      <c r="Q25" s="121"/>
      <c r="R25" s="121"/>
      <c r="S25" s="121"/>
      <c r="T25" s="121"/>
    </row>
    <row r="26" spans="1:20" s="61" customFormat="1" ht="18" customHeight="1">
      <c r="A26" s="63">
        <f>+A25+1</f>
        <v>3</v>
      </c>
      <c r="B26" s="269" t="str">
        <f>+'Dramakan hosqer'!B32</f>
        <v>Ջեռուցման գծով</v>
      </c>
      <c r="C26" s="261">
        <v>965.7</v>
      </c>
      <c r="D26" s="262">
        <f>+'Dramakan hosqer'!F32</f>
        <v>1231.7</v>
      </c>
      <c r="E26" s="262">
        <f t="shared" si="0"/>
        <v>266</v>
      </c>
      <c r="F26" s="550" t="s">
        <v>267</v>
      </c>
      <c r="G26" s="127"/>
      <c r="H26" s="114"/>
      <c r="I26" s="114"/>
      <c r="J26" s="114"/>
      <c r="K26" s="114"/>
      <c r="L26" s="114"/>
      <c r="M26" s="114"/>
      <c r="N26" s="121"/>
      <c r="O26" s="121"/>
      <c r="P26" s="121"/>
      <c r="Q26" s="121"/>
      <c r="R26" s="121"/>
      <c r="S26" s="121"/>
      <c r="T26" s="121"/>
    </row>
    <row r="27" spans="1:20" s="61" customFormat="1" ht="18" customHeight="1">
      <c r="A27" s="388">
        <f t="shared" ref="A27:A31" si="2">+A26+1</f>
        <v>4</v>
      </c>
      <c r="B27" s="269" t="str">
        <f>+'Dramakan hosqer'!B33</f>
        <v>Էլեկտրաէներգիայի գծով</v>
      </c>
      <c r="C27" s="261">
        <v>993.7</v>
      </c>
      <c r="D27" s="262">
        <f>+'Dramakan hosqer'!F33</f>
        <v>1141.2</v>
      </c>
      <c r="E27" s="262">
        <f t="shared" si="0"/>
        <v>147.5</v>
      </c>
      <c r="F27" s="550" t="s">
        <v>267</v>
      </c>
      <c r="G27" s="127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61" customFormat="1" ht="18" customHeight="1">
      <c r="A28" s="388">
        <f t="shared" si="2"/>
        <v>5</v>
      </c>
      <c r="B28" s="269" t="str">
        <f>+'Dramakan hosqer'!B34</f>
        <v>Ջրմուղ-կոյուղու գծով</v>
      </c>
      <c r="C28" s="261">
        <v>97.45</v>
      </c>
      <c r="D28" s="262">
        <f>+'Dramakan hosqer'!F34</f>
        <v>106.9</v>
      </c>
      <c r="E28" s="262">
        <f t="shared" si="0"/>
        <v>9.4500000000000028</v>
      </c>
      <c r="F28" s="550" t="s">
        <v>267</v>
      </c>
      <c r="G28" s="127"/>
      <c r="H28" s="114"/>
      <c r="I28" s="114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61" customFormat="1" ht="18" customHeight="1">
      <c r="A29" s="388">
        <f t="shared" si="2"/>
        <v>6</v>
      </c>
      <c r="B29" s="269" t="str">
        <f>+'Dramakan hosqer'!B35</f>
        <v>Աղբահանության գծով</v>
      </c>
      <c r="C29" s="261">
        <v>35.9</v>
      </c>
      <c r="D29" s="262">
        <f>+'Dramakan hosqer'!F35</f>
        <v>35.9</v>
      </c>
      <c r="E29" s="262">
        <f t="shared" si="0"/>
        <v>0</v>
      </c>
      <c r="F29" s="261"/>
      <c r="G29" s="127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s="61" customFormat="1" ht="16.5" customHeight="1">
      <c r="A30" s="388">
        <f t="shared" si="2"/>
        <v>7</v>
      </c>
      <c r="B30" s="269" t="str">
        <f>+'Dramakan hosqer'!B36</f>
        <v>Ախտաբանության գծով</v>
      </c>
      <c r="C30" s="261">
        <v>39</v>
      </c>
      <c r="D30" s="262">
        <f>+'Dramakan hosqer'!F36</f>
        <v>39</v>
      </c>
      <c r="E30" s="262">
        <f t="shared" si="0"/>
        <v>0</v>
      </c>
      <c r="F30" s="261"/>
      <c r="G30" s="128"/>
      <c r="H30" s="115"/>
      <c r="I30" s="115"/>
      <c r="J30" s="114"/>
      <c r="K30" s="114"/>
      <c r="L30" s="114"/>
      <c r="M30" s="114"/>
      <c r="N30" s="121"/>
      <c r="O30" s="121"/>
      <c r="P30" s="121"/>
      <c r="Q30" s="121"/>
      <c r="R30" s="121"/>
      <c r="S30" s="121"/>
      <c r="T30" s="121"/>
    </row>
    <row r="31" spans="1:20" s="61" customFormat="1" ht="27">
      <c r="A31" s="388">
        <f t="shared" si="2"/>
        <v>8</v>
      </c>
      <c r="B31" s="269" t="str">
        <f>+'Dramakan hosqer'!B37</f>
        <v>Կապի գծով, այդ թվում`</v>
      </c>
      <c r="C31" s="262">
        <f>SUM(C32:C34)</f>
        <v>107.8</v>
      </c>
      <c r="D31" s="262">
        <f>SUM(D32:D34)</f>
        <v>118.1</v>
      </c>
      <c r="E31" s="262">
        <f t="shared" si="0"/>
        <v>10.299999999999997</v>
      </c>
      <c r="F31" s="551" t="s">
        <v>269</v>
      </c>
      <c r="G31" s="127"/>
      <c r="H31" s="114"/>
      <c r="I31" s="114"/>
      <c r="J31" s="114"/>
      <c r="K31" s="114"/>
      <c r="L31" s="114"/>
      <c r="M31" s="114"/>
      <c r="N31" s="121"/>
      <c r="O31" s="121"/>
      <c r="P31" s="121"/>
      <c r="Q31" s="121"/>
      <c r="R31" s="121"/>
      <c r="S31" s="121"/>
      <c r="T31" s="121"/>
    </row>
    <row r="32" spans="1:20" ht="18" customHeight="1">
      <c r="A32" s="26">
        <v>8.1</v>
      </c>
      <c r="B32" s="354" t="str">
        <f>+'Dramakan hosqer'!B38</f>
        <v>բաժանորդային վճար</v>
      </c>
      <c r="C32" s="253">
        <v>52.8</v>
      </c>
      <c r="D32" s="265">
        <f>+'Dramakan hosqer'!F38</f>
        <v>57.6</v>
      </c>
      <c r="E32" s="265">
        <f t="shared" si="0"/>
        <v>4.8000000000000043</v>
      </c>
      <c r="F32" s="253"/>
    </row>
    <row r="33" spans="1:20" s="33" customFormat="1" ht="18" customHeight="1">
      <c r="A33" s="26">
        <v>8.1999999999999993</v>
      </c>
      <c r="B33" s="354" t="str">
        <f>+'Dramakan hosqer'!B39</f>
        <v>րոպեավճար</v>
      </c>
      <c r="C33" s="253">
        <v>0</v>
      </c>
      <c r="D33" s="265">
        <f>+'Dramakan hosqer'!F39</f>
        <v>0.5</v>
      </c>
      <c r="E33" s="265">
        <f t="shared" si="0"/>
        <v>0.5</v>
      </c>
      <c r="F33" s="253"/>
      <c r="G33" s="129"/>
      <c r="H33" s="116"/>
      <c r="I33" s="116"/>
      <c r="J33" s="116"/>
      <c r="K33" s="116"/>
      <c r="L33" s="116"/>
      <c r="M33" s="116"/>
      <c r="N33" s="122"/>
      <c r="O33" s="122"/>
      <c r="P33" s="122"/>
      <c r="Q33" s="122"/>
      <c r="R33" s="122"/>
      <c r="S33" s="122"/>
      <c r="T33" s="122"/>
    </row>
    <row r="34" spans="1:20" ht="18" customHeight="1">
      <c r="A34" s="26">
        <v>8.3000000000000007</v>
      </c>
      <c r="B34" s="354" t="str">
        <f>+'Dramakan hosqer'!B40</f>
        <v>ինտերնետ կապ</v>
      </c>
      <c r="C34" s="253">
        <v>55</v>
      </c>
      <c r="D34" s="265">
        <f>+'Dramakan hosqer'!F40</f>
        <v>60</v>
      </c>
      <c r="E34" s="265">
        <f t="shared" si="0"/>
        <v>5</v>
      </c>
      <c r="F34" s="253"/>
      <c r="I34" s="131"/>
    </row>
    <row r="35" spans="1:20" s="61" customFormat="1" ht="18" hidden="1" customHeight="1">
      <c r="A35" s="63">
        <f>+A31+1</f>
        <v>9</v>
      </c>
      <c r="B35" s="269" t="str">
        <f>+'Dramakan hosqer'!B41</f>
        <v>Բանկային ծառայության գծով</v>
      </c>
      <c r="C35" s="261"/>
      <c r="D35" s="262">
        <f>+'Dramakan hosqer'!F41</f>
        <v>0</v>
      </c>
      <c r="E35" s="262">
        <f t="shared" si="0"/>
        <v>0</v>
      </c>
      <c r="F35" s="261"/>
      <c r="G35" s="127"/>
      <c r="H35" s="114"/>
      <c r="I35" s="114"/>
      <c r="J35" s="114"/>
      <c r="K35" s="114"/>
      <c r="L35" s="114"/>
      <c r="M35" s="114"/>
      <c r="N35" s="121"/>
      <c r="O35" s="121"/>
      <c r="P35" s="121"/>
      <c r="Q35" s="121"/>
      <c r="R35" s="121"/>
      <c r="S35" s="121"/>
      <c r="T35" s="121"/>
    </row>
    <row r="36" spans="1:20" s="61" customFormat="1" ht="18" customHeight="1">
      <c r="A36" s="63">
        <v>9</v>
      </c>
      <c r="B36" s="269" t="str">
        <f>+'Dramakan hosqer'!B42</f>
        <v>Տնտեսական ապրանքների գծով</v>
      </c>
      <c r="C36" s="261">
        <v>588</v>
      </c>
      <c r="D36" s="262">
        <f>+'Dramakan hosqer'!F42</f>
        <v>672.2</v>
      </c>
      <c r="E36" s="262">
        <f t="shared" si="0"/>
        <v>84.200000000000045</v>
      </c>
      <c r="F36" s="548" t="s">
        <v>277</v>
      </c>
      <c r="G36" s="44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61" customFormat="1" ht="18" customHeight="1">
      <c r="A37" s="388">
        <f t="shared" ref="A37:A57" si="3">+A36+1</f>
        <v>10</v>
      </c>
      <c r="B37" s="269" t="str">
        <f>+'Dramakan hosqer'!B43</f>
        <v>Գրասենյակային ապրանքների գծով</v>
      </c>
      <c r="C37" s="261">
        <v>300</v>
      </c>
      <c r="D37" s="262">
        <f>+'Dramakan hosqer'!F43</f>
        <v>340.13</v>
      </c>
      <c r="E37" s="262">
        <f t="shared" si="0"/>
        <v>40.129999999999995</v>
      </c>
      <c r="F37" s="261"/>
      <c r="G37" s="127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61" customFormat="1" ht="26.25" customHeight="1">
      <c r="A38" s="388">
        <f t="shared" si="3"/>
        <v>11</v>
      </c>
      <c r="B38" s="269" t="str">
        <f>+'Dramakan hosqer'!B44</f>
        <v>Փոքրարժեք կամ արագամաշ առարկաների գծով</v>
      </c>
      <c r="C38" s="261">
        <v>29</v>
      </c>
      <c r="D38" s="262">
        <f>+'Dramakan hosqer'!F44</f>
        <v>999.6</v>
      </c>
      <c r="E38" s="262">
        <f t="shared" si="0"/>
        <v>970.6</v>
      </c>
      <c r="F38" s="551" t="s">
        <v>270</v>
      </c>
      <c r="G38" s="127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61" customFormat="1" ht="18" customHeight="1">
      <c r="A39" s="388">
        <f t="shared" si="3"/>
        <v>12</v>
      </c>
      <c r="B39" s="269" t="str">
        <f>+'Dramakan hosqer'!B45</f>
        <v>Ուսումնական նյութերի գծով</v>
      </c>
      <c r="C39" s="261">
        <v>100</v>
      </c>
      <c r="D39" s="262">
        <f>+'Dramakan hosqer'!F45</f>
        <v>295.7</v>
      </c>
      <c r="E39" s="262">
        <f t="shared" si="0"/>
        <v>195.7</v>
      </c>
      <c r="F39" s="548" t="s">
        <v>271</v>
      </c>
      <c r="G39" s="127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61" customFormat="1" ht="18" customHeight="1">
      <c r="A40" s="388">
        <f t="shared" si="3"/>
        <v>13</v>
      </c>
      <c r="B40" s="269" t="str">
        <f>+'Dramakan hosqer'!B46</f>
        <v>Դեղորայքի գծով</v>
      </c>
      <c r="C40" s="261"/>
      <c r="D40" s="262">
        <f>+'Dramakan hosqer'!F46</f>
        <v>0</v>
      </c>
      <c r="E40" s="262">
        <f t="shared" si="0"/>
        <v>0</v>
      </c>
      <c r="F40" s="261"/>
      <c r="G40" s="127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61" customFormat="1" ht="18" customHeight="1">
      <c r="A41" s="388">
        <f t="shared" si="3"/>
        <v>14</v>
      </c>
      <c r="B41" s="269" t="str">
        <f>+'Dramakan hosqer'!B47</f>
        <v>Բուժ.ծառայության գծով</v>
      </c>
      <c r="C41" s="261">
        <v>24</v>
      </c>
      <c r="D41" s="262">
        <f>+'Dramakan hosqer'!F47</f>
        <v>24</v>
      </c>
      <c r="E41" s="262">
        <f t="shared" si="0"/>
        <v>0</v>
      </c>
      <c r="F41" s="261"/>
      <c r="G41" s="127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61" customFormat="1" ht="26.25" customHeight="1">
      <c r="A42" s="388">
        <f t="shared" si="3"/>
        <v>15</v>
      </c>
      <c r="B42" s="269" t="str">
        <f>+'Dramakan hosqer'!B48</f>
        <v>Ընթացիկ վերանորոգման գծով</v>
      </c>
      <c r="C42" s="261"/>
      <c r="D42" s="262">
        <f>+'Dramakan hosqer'!F48</f>
        <v>792.4</v>
      </c>
      <c r="E42" s="262">
        <f t="shared" si="0"/>
        <v>792.4</v>
      </c>
      <c r="F42" s="553" t="s">
        <v>272</v>
      </c>
      <c r="G42" s="127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61" customFormat="1" ht="18" customHeight="1">
      <c r="A43" s="388">
        <f t="shared" si="3"/>
        <v>16</v>
      </c>
      <c r="B43" s="269" t="str">
        <f>+'Dramakan hosqer'!B49</f>
        <v>Ջեռուցման համակարգի սպասարկման գծով</v>
      </c>
      <c r="C43" s="261">
        <v>63.8</v>
      </c>
      <c r="D43" s="262">
        <f>+'Dramakan hosqer'!F49</f>
        <v>63.8</v>
      </c>
      <c r="E43" s="262">
        <f t="shared" si="0"/>
        <v>0</v>
      </c>
      <c r="F43" s="261"/>
      <c r="G43" s="127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61" customFormat="1" ht="0.75" customHeight="1">
      <c r="A44" s="388">
        <f t="shared" si="3"/>
        <v>17</v>
      </c>
      <c r="B44" s="269" t="str">
        <f>+'Dramakan hosqer'!B50</f>
        <v>Կաթսայատան սպասարկման գծով</v>
      </c>
      <c r="C44" s="261"/>
      <c r="D44" s="262">
        <f>+'Dramakan hosqer'!F50</f>
        <v>0</v>
      </c>
      <c r="E44" s="262">
        <f t="shared" si="0"/>
        <v>0</v>
      </c>
      <c r="F44" s="261"/>
      <c r="G44" s="127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61" customFormat="1" ht="18" hidden="1" customHeight="1">
      <c r="A45" s="388">
        <f t="shared" si="3"/>
        <v>18</v>
      </c>
      <c r="B45" s="269" t="str">
        <f>+'Dramakan hosqer'!B51</f>
        <v>Սպասարկման և կոմունալ համավճարների գծով</v>
      </c>
      <c r="C45" s="261"/>
      <c r="D45" s="262">
        <f>+'Dramakan hosqer'!F51</f>
        <v>0</v>
      </c>
      <c r="E45" s="262">
        <f t="shared" si="0"/>
        <v>0</v>
      </c>
      <c r="F45" s="261"/>
      <c r="G45" s="127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61" customFormat="1" ht="18" customHeight="1">
      <c r="A46" s="388">
        <v>17</v>
      </c>
      <c r="B46" s="269" t="str">
        <f>+'Dramakan hosqer'!B52</f>
        <v>Գնումների համակարգողի ծառայության գծով</v>
      </c>
      <c r="C46" s="261">
        <v>84</v>
      </c>
      <c r="D46" s="262">
        <f>+'Dramakan hosqer'!F52</f>
        <v>105</v>
      </c>
      <c r="E46" s="262">
        <f t="shared" si="0"/>
        <v>21</v>
      </c>
      <c r="F46" s="261"/>
      <c r="G46" s="127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61" customFormat="1" ht="18" customHeight="1">
      <c r="A47" s="388">
        <f t="shared" si="3"/>
        <v>18</v>
      </c>
      <c r="B47" s="269" t="str">
        <f>+'Dramakan hosqer'!B53</f>
        <v>Համակարգիչների տեխնիկական սպասարկման գծով</v>
      </c>
      <c r="C47" s="261">
        <v>58</v>
      </c>
      <c r="D47" s="262">
        <f>+'Dramakan hosqer'!F53</f>
        <v>58</v>
      </c>
      <c r="E47" s="262">
        <f t="shared" si="0"/>
        <v>0</v>
      </c>
      <c r="F47" s="261"/>
      <c r="G47" s="127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61" customFormat="1" ht="27" customHeight="1">
      <c r="A48" s="388">
        <f t="shared" si="3"/>
        <v>19</v>
      </c>
      <c r="B48" s="269" t="str">
        <f>+'Dramakan hosqer'!B54</f>
        <v>Համակարգչային ծրագրի և կայքի սպասարկման գծով</v>
      </c>
      <c r="C48" s="261">
        <v>95</v>
      </c>
      <c r="D48" s="262">
        <f>+'Dramakan hosqer'!F54</f>
        <v>95</v>
      </c>
      <c r="E48" s="262">
        <f t="shared" si="0"/>
        <v>0</v>
      </c>
      <c r="F48" s="261"/>
      <c r="G48" s="44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61" customFormat="1" ht="18" customHeight="1">
      <c r="A49" s="388">
        <f t="shared" si="3"/>
        <v>20</v>
      </c>
      <c r="B49" s="269" t="str">
        <f>+'Dramakan hosqer'!B55</f>
        <v>էլ․ստորագրության գծով</v>
      </c>
      <c r="C49" s="261">
        <v>3</v>
      </c>
      <c r="D49" s="262">
        <f>+'Dramakan hosqer'!F55</f>
        <v>3</v>
      </c>
      <c r="E49" s="262">
        <f t="shared" si="0"/>
        <v>0</v>
      </c>
      <c r="F49" s="261"/>
      <c r="G49" s="127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61" customFormat="1" ht="18" hidden="1" customHeight="1">
      <c r="A50" s="388">
        <f t="shared" si="3"/>
        <v>21</v>
      </c>
      <c r="B50" s="269" t="str">
        <f>+'Dramakan hosqer'!B56</f>
        <v>Հայտարարության գծով</v>
      </c>
      <c r="C50" s="261"/>
      <c r="D50" s="262">
        <f>+'Dramakan hosqer'!F56</f>
        <v>0</v>
      </c>
      <c r="E50" s="262">
        <f t="shared" si="0"/>
        <v>0</v>
      </c>
      <c r="F50" s="261"/>
      <c r="G50" s="127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61" customFormat="1" ht="18" hidden="1" customHeight="1">
      <c r="A51" s="388">
        <f t="shared" si="3"/>
        <v>22</v>
      </c>
      <c r="B51" s="269" t="str">
        <f>+'Dramakan hosqer'!B57</f>
        <v>Բաժանորդագրության գծով</v>
      </c>
      <c r="C51" s="261"/>
      <c r="D51" s="262">
        <f>+'Dramakan hosqer'!F57</f>
        <v>0</v>
      </c>
      <c r="E51" s="262">
        <f t="shared" si="0"/>
        <v>0</v>
      </c>
      <c r="F51" s="261"/>
      <c r="G51" s="127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61" customFormat="1" ht="18" customHeight="1">
      <c r="A52" s="388">
        <v>21</v>
      </c>
      <c r="B52" s="269" t="str">
        <f>+'Dramakan hosqer'!B58</f>
        <v>Վերապատրաստման գծով</v>
      </c>
      <c r="C52" s="261">
        <v>20.8</v>
      </c>
      <c r="D52" s="262">
        <f>+'Dramakan hosqer'!F58</f>
        <v>0</v>
      </c>
      <c r="E52" s="262">
        <f t="shared" si="0"/>
        <v>-20.8</v>
      </c>
      <c r="F52" s="261"/>
      <c r="G52" s="127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61" customFormat="1" ht="18" hidden="1" customHeight="1">
      <c r="A53" s="388">
        <f t="shared" si="3"/>
        <v>22</v>
      </c>
      <c r="B53" s="269">
        <f>+'Dramakan hosqer'!B59</f>
        <v>0</v>
      </c>
      <c r="C53" s="261"/>
      <c r="D53" s="262">
        <f>+'Dramakan hosqer'!F59</f>
        <v>0</v>
      </c>
      <c r="E53" s="262">
        <f t="shared" si="0"/>
        <v>0</v>
      </c>
      <c r="F53" s="261"/>
      <c r="G53" s="127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60" customFormat="1" ht="18" hidden="1" customHeight="1">
      <c r="A54" s="388">
        <f t="shared" si="3"/>
        <v>23</v>
      </c>
      <c r="B54" s="269">
        <f>+'Dramakan hosqer'!B60</f>
        <v>0</v>
      </c>
      <c r="C54" s="261"/>
      <c r="D54" s="261">
        <f>+'Dramakan hosqer'!F60</f>
        <v>0</v>
      </c>
      <c r="E54" s="261">
        <f t="shared" si="0"/>
        <v>0</v>
      </c>
      <c r="F54" s="261"/>
      <c r="G54" s="127"/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60" customFormat="1" ht="18" customHeight="1">
      <c r="A55" s="484">
        <v>22</v>
      </c>
      <c r="B55" s="353" t="str">
        <f>+'Dramakan hosqer'!B61</f>
        <v>Արխիվացման ծառայության գծով</v>
      </c>
      <c r="C55" s="480"/>
      <c r="D55" s="480">
        <f>+'Dramakan hosqer'!F61</f>
        <v>100</v>
      </c>
      <c r="E55" s="480">
        <f>D55-C55</f>
        <v>100</v>
      </c>
      <c r="F55" s="552" t="s">
        <v>273</v>
      </c>
      <c r="G55" s="127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60" customFormat="1" ht="24.75" customHeight="1">
      <c r="A56" s="484">
        <f t="shared" si="3"/>
        <v>23</v>
      </c>
      <c r="B56" s="353" t="str">
        <f>+'Dramakan hosqer'!B62</f>
        <v>Կրակմարիչների վերալիցքավորման գծով</v>
      </c>
      <c r="C56" s="480">
        <v>10</v>
      </c>
      <c r="D56" s="480">
        <f>+'Dramakan hosqer'!F62</f>
        <v>30</v>
      </c>
      <c r="E56" s="480">
        <f>D56-C56</f>
        <v>20</v>
      </c>
      <c r="F56" s="553" t="s">
        <v>274</v>
      </c>
      <c r="G56" s="102" t="s">
        <v>120</v>
      </c>
      <c r="H56" s="114"/>
      <c r="I56" s="114"/>
      <c r="J56" s="114"/>
      <c r="K56" s="114"/>
      <c r="L56" s="114"/>
      <c r="M56" s="114"/>
      <c r="N56" s="121"/>
      <c r="O56" s="121"/>
      <c r="P56" s="121"/>
      <c r="Q56" s="121"/>
      <c r="R56" s="121"/>
      <c r="S56" s="121"/>
      <c r="T56" s="121"/>
    </row>
    <row r="57" spans="1:20" s="61" customFormat="1" ht="32.25" customHeight="1">
      <c r="A57" s="388">
        <f t="shared" si="3"/>
        <v>24</v>
      </c>
      <c r="B57" s="269" t="str">
        <f>+'Dramakan hosqer'!B63</f>
        <v>Հարկային պարտավորությունների գծով, այդ թվում՝</v>
      </c>
      <c r="C57" s="262">
        <f>SUM(C58:C60)</f>
        <v>12</v>
      </c>
      <c r="D57" s="262">
        <f>SUM(D58:D60)</f>
        <v>10</v>
      </c>
      <c r="E57" s="261">
        <f>D57-C57</f>
        <v>-2</v>
      </c>
      <c r="F57" s="261"/>
      <c r="G57" s="127"/>
      <c r="H57" s="114"/>
      <c r="I57" s="114"/>
      <c r="J57" s="114"/>
      <c r="K57" s="114"/>
      <c r="L57" s="114"/>
      <c r="M57" s="114"/>
      <c r="N57" s="121"/>
      <c r="O57" s="121"/>
      <c r="P57" s="121"/>
      <c r="Q57" s="121"/>
      <c r="R57" s="121"/>
      <c r="S57" s="121"/>
      <c r="T57" s="121"/>
    </row>
    <row r="58" spans="1:20" s="146" customFormat="1" ht="18" hidden="1" customHeight="1">
      <c r="A58" s="15">
        <v>31.1</v>
      </c>
      <c r="B58" s="354" t="str">
        <f>+'Dramakan hosqer'!B64</f>
        <v>շահութահարկի գծով</v>
      </c>
      <c r="C58" s="253"/>
      <c r="D58" s="265">
        <f>+'Dramakan hosqer'!F64</f>
        <v>0</v>
      </c>
      <c r="E58" s="253">
        <f>D58-C58</f>
        <v>0</v>
      </c>
      <c r="F58" s="253"/>
      <c r="G58" s="154"/>
      <c r="H58" s="155"/>
      <c r="I58" s="155"/>
      <c r="J58" s="155"/>
      <c r="K58" s="155"/>
      <c r="L58" s="155"/>
      <c r="M58" s="155"/>
      <c r="N58" s="156"/>
      <c r="O58" s="156"/>
      <c r="P58" s="156"/>
      <c r="Q58" s="156"/>
      <c r="R58" s="156"/>
      <c r="S58" s="156"/>
      <c r="T58" s="156"/>
    </row>
    <row r="59" spans="1:20" s="146" customFormat="1" ht="18.75" hidden="1" customHeight="1">
      <c r="A59" s="15">
        <v>31.2</v>
      </c>
      <c r="B59" s="354" t="str">
        <f>+'Dramakan hosqer'!B65</f>
        <v>ԱԱՀ-ի գծով</v>
      </c>
      <c r="C59" s="253"/>
      <c r="D59" s="265">
        <f>+'Dramakan hosqer'!F65</f>
        <v>0</v>
      </c>
      <c r="E59" s="265">
        <f t="shared" si="0"/>
        <v>0</v>
      </c>
      <c r="F59" s="253"/>
      <c r="G59" s="157"/>
      <c r="H59" s="155"/>
      <c r="I59" s="155"/>
      <c r="J59" s="155"/>
      <c r="K59" s="155"/>
      <c r="L59" s="155"/>
      <c r="M59" s="155"/>
      <c r="N59" s="156"/>
      <c r="O59" s="156"/>
      <c r="P59" s="156"/>
      <c r="Q59" s="156"/>
      <c r="R59" s="156"/>
      <c r="S59" s="156"/>
      <c r="T59" s="156"/>
    </row>
    <row r="60" spans="1:20" s="146" customFormat="1" ht="18" customHeight="1">
      <c r="A60" s="15">
        <v>24.1</v>
      </c>
      <c r="B60" s="354" t="str">
        <f>+'Dramakan hosqer'!B66</f>
        <v xml:space="preserve">չփոխհատուցվող հարկերի գծով </v>
      </c>
      <c r="C60" s="253">
        <v>12</v>
      </c>
      <c r="D60" s="265">
        <f>+'Dramakan hosqer'!F66</f>
        <v>10</v>
      </c>
      <c r="E60" s="265">
        <f t="shared" si="0"/>
        <v>-2</v>
      </c>
      <c r="F60" s="253"/>
      <c r="G60" s="157"/>
      <c r="H60" s="155"/>
      <c r="I60" s="155"/>
      <c r="J60" s="155"/>
      <c r="K60" s="155"/>
      <c r="L60" s="155"/>
      <c r="M60" s="155"/>
      <c r="N60" s="156"/>
      <c r="O60" s="156"/>
      <c r="P60" s="156"/>
      <c r="Q60" s="156"/>
      <c r="R60" s="156"/>
      <c r="S60" s="156"/>
      <c r="T60" s="156"/>
    </row>
    <row r="61" spans="1:20" s="61" customFormat="1" ht="18" customHeight="1">
      <c r="A61" s="71">
        <f>+A57+1</f>
        <v>25</v>
      </c>
      <c r="B61" s="269" t="str">
        <f>+'Dramakan hosqer'!B67</f>
        <v>Կրեդիտորական պարտքի մարման գծով</v>
      </c>
      <c r="C61" s="261">
        <v>693.75</v>
      </c>
      <c r="D61" s="262">
        <f>+'Dramakan hosqer'!F67</f>
        <v>368.15999999999985</v>
      </c>
      <c r="E61" s="262">
        <f t="shared" si="0"/>
        <v>-325.59000000000015</v>
      </c>
      <c r="F61" s="261"/>
      <c r="G61" s="127"/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61" customFormat="1" ht="0.75" customHeight="1">
      <c r="A62" s="71">
        <f>+A61+1</f>
        <v>26</v>
      </c>
      <c r="B62" s="269" t="str">
        <f>+'Dramakan hosqer'!B68</f>
        <v>Այլ արտահոսքերի գծով</v>
      </c>
      <c r="C62" s="261"/>
      <c r="D62" s="262">
        <f>+'Dramakan hosqer'!F68</f>
        <v>0</v>
      </c>
      <c r="E62" s="262">
        <f t="shared" si="0"/>
        <v>0</v>
      </c>
      <c r="F62" s="261"/>
      <c r="G62" s="127" t="s">
        <v>208</v>
      </c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61" customFormat="1" ht="21.75" customHeight="1">
      <c r="A63" s="153" t="s">
        <v>54</v>
      </c>
      <c r="B63" s="14" t="s">
        <v>57</v>
      </c>
      <c r="C63" s="263">
        <f>+C64+C71</f>
        <v>366</v>
      </c>
      <c r="D63" s="263">
        <f>+D64+D71</f>
        <v>580</v>
      </c>
      <c r="E63" s="263">
        <f t="shared" si="0"/>
        <v>214</v>
      </c>
      <c r="F63" s="252"/>
      <c r="G63" s="127"/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61" customFormat="1" ht="17.25">
      <c r="A64" s="71">
        <v>1</v>
      </c>
      <c r="B64" s="264" t="str">
        <f>+'Dramakan hosqer'!B70</f>
        <v>Հիմնական միջոցների ձեռքբերում, այդ թվում՝</v>
      </c>
      <c r="C64" s="262">
        <f>SUM(C65:C70)</f>
        <v>366</v>
      </c>
      <c r="D64" s="262">
        <f>SUM(D65:D70)</f>
        <v>580</v>
      </c>
      <c r="E64" s="262">
        <f t="shared" si="0"/>
        <v>214</v>
      </c>
      <c r="F64" s="261"/>
      <c r="G64" s="127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61" customFormat="1" ht="18" hidden="1" customHeight="1">
      <c r="A65" s="71">
        <v>1.1000000000000001</v>
      </c>
      <c r="B65" s="264" t="str">
        <f>+'Dramakan hosqer'!B71</f>
        <v>գրասենյակային և տնտեսական գույք</v>
      </c>
      <c r="C65" s="261"/>
      <c r="D65" s="262">
        <f>+'Dramakan hosqer'!F71</f>
        <v>0</v>
      </c>
      <c r="E65" s="262">
        <f t="shared" ref="E65:E78" si="4">D65-C65</f>
        <v>0</v>
      </c>
      <c r="F65" s="261"/>
      <c r="G65" s="127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61" customFormat="1" ht="17.25" customHeight="1">
      <c r="A66" s="71">
        <v>1.1000000000000001</v>
      </c>
      <c r="B66" s="264" t="str">
        <f>+'Dramakan hosqer'!B72</f>
        <v>համակարգչային սարքավորումներ / տեխնիկա</v>
      </c>
      <c r="C66" s="261">
        <v>366</v>
      </c>
      <c r="D66" s="262">
        <f>+'Dramakan hosqer'!F72</f>
        <v>0</v>
      </c>
      <c r="E66" s="262">
        <f>D66-C66</f>
        <v>-366</v>
      </c>
      <c r="F66" s="261"/>
      <c r="G66" s="127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61" customFormat="1" ht="18" customHeight="1">
      <c r="A67" s="71">
        <v>1.2</v>
      </c>
      <c r="B67" s="264" t="str">
        <f>+'Dramakan hosqer'!B73</f>
        <v>մեքենաներ և սարքավորումներ</v>
      </c>
      <c r="C67" s="261"/>
      <c r="D67" s="262">
        <f>+'Dramakan hosqer'!F73</f>
        <v>580</v>
      </c>
      <c r="E67" s="262">
        <f t="shared" si="4"/>
        <v>580</v>
      </c>
      <c r="F67" s="549" t="s">
        <v>275</v>
      </c>
      <c r="G67" s="127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61" customFormat="1" ht="18" hidden="1" customHeight="1">
      <c r="A68" s="71">
        <v>1.4</v>
      </c>
      <c r="B68" s="264" t="str">
        <f>+'Dramakan hosqer'!B74</f>
        <v>սպորտային գույք</v>
      </c>
      <c r="C68" s="261"/>
      <c r="D68" s="262">
        <f>+'Dramakan hosqer'!F74</f>
        <v>0</v>
      </c>
      <c r="E68" s="262">
        <f t="shared" si="4"/>
        <v>0</v>
      </c>
      <c r="F68" s="261"/>
      <c r="G68" s="127"/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60" customFormat="1" ht="18" hidden="1" customHeight="1">
      <c r="A69" s="71">
        <v>1.5</v>
      </c>
      <c r="B69" s="509" t="str">
        <f>+'Dramakan hosqer'!B75</f>
        <v>գրականություն</v>
      </c>
      <c r="C69" s="480"/>
      <c r="D69" s="480">
        <f>+'Dramakan hosqer'!F75</f>
        <v>0</v>
      </c>
      <c r="E69" s="480">
        <f>D69-C69</f>
        <v>0</v>
      </c>
      <c r="F69" s="480"/>
      <c r="G69" s="127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60" customFormat="1" ht="18" hidden="1" customHeight="1">
      <c r="A70" s="71">
        <v>1.6</v>
      </c>
      <c r="B70" s="509">
        <f>+'Dramakan hosqer'!B76</f>
        <v>0</v>
      </c>
      <c r="C70" s="480"/>
      <c r="D70" s="480">
        <f>+'Dramakan hosqer'!F76</f>
        <v>0</v>
      </c>
      <c r="E70" s="480">
        <f>D70-C70</f>
        <v>0</v>
      </c>
      <c r="F70" s="480"/>
      <c r="G70" s="59" t="s">
        <v>121</v>
      </c>
      <c r="H70" s="114"/>
      <c r="I70" s="114"/>
      <c r="J70" s="114"/>
      <c r="K70" s="114"/>
      <c r="L70" s="114"/>
      <c r="M70" s="114"/>
      <c r="N70" s="121"/>
      <c r="O70" s="121"/>
      <c r="P70" s="121"/>
      <c r="Q70" s="121"/>
      <c r="R70" s="121"/>
      <c r="S70" s="121"/>
      <c r="T70" s="121"/>
    </row>
    <row r="71" spans="1:20" s="72" customFormat="1" ht="0.75" customHeight="1">
      <c r="A71" s="71">
        <v>2</v>
      </c>
      <c r="B71" s="264" t="str">
        <f>+'Dramakan hosqer'!B77</f>
        <v>Հիմնական միջոցների հիմնական վերանորոգում, 
այդ թվում՝</v>
      </c>
      <c r="C71" s="262">
        <f>SUM(C72:C74)</f>
        <v>0</v>
      </c>
      <c r="D71" s="262">
        <f>SUM(D72:D74)</f>
        <v>0</v>
      </c>
      <c r="E71" s="261">
        <f>D71-C71</f>
        <v>0</v>
      </c>
      <c r="F71" s="261"/>
      <c r="G71" s="102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91" customFormat="1" ht="18.75" hidden="1" customHeight="1">
      <c r="A72" s="71">
        <v>2.1</v>
      </c>
      <c r="B72" s="264" t="str">
        <f>+'Dramakan hosqer'!B78</f>
        <v>ամրացված գույքի (շենք)</v>
      </c>
      <c r="C72" s="261"/>
      <c r="D72" s="262">
        <f>+'Dramakan hosqer'!F78</f>
        <v>0</v>
      </c>
      <c r="E72" s="262">
        <f t="shared" si="4"/>
        <v>0</v>
      </c>
      <c r="F72" s="261"/>
      <c r="G72" s="177"/>
      <c r="H72" s="107"/>
      <c r="I72" s="98"/>
      <c r="J72" s="98"/>
      <c r="K72" s="98"/>
      <c r="L72" s="98"/>
      <c r="M72" s="98"/>
      <c r="N72" s="98"/>
      <c r="O72" s="90"/>
      <c r="P72" s="90"/>
      <c r="Q72" s="90"/>
    </row>
    <row r="73" spans="1:20" s="61" customFormat="1" ht="19.5" hidden="1" customHeight="1">
      <c r="A73" s="71">
        <v>2.2000000000000002</v>
      </c>
      <c r="B73" s="264" t="str">
        <f>+'Dramakan hosqer'!B79</f>
        <v>հիմնական միջոցի</v>
      </c>
      <c r="C73" s="261"/>
      <c r="D73" s="262">
        <f>+'Dramakan hosqer'!F79</f>
        <v>0</v>
      </c>
      <c r="E73" s="262">
        <f t="shared" si="4"/>
        <v>0</v>
      </c>
      <c r="F73" s="261"/>
      <c r="G73" s="127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61" customFormat="1" ht="18" hidden="1" customHeight="1">
      <c r="A74" s="71">
        <v>2.2999999999999998</v>
      </c>
      <c r="B74" s="264" t="str">
        <f>+'Dramakan hosqer'!B80</f>
        <v>նախագծանախահաշվային փաստաթղթերի գծով</v>
      </c>
      <c r="C74" s="261"/>
      <c r="D74" s="262">
        <f>+'Dramakan hosqer'!F80</f>
        <v>0</v>
      </c>
      <c r="E74" s="262">
        <f t="shared" si="4"/>
        <v>0</v>
      </c>
      <c r="F74" s="261"/>
      <c r="G74" s="127"/>
      <c r="H74" s="114"/>
      <c r="I74" s="114"/>
      <c r="J74" s="114"/>
      <c r="K74" s="114"/>
      <c r="L74" s="114"/>
      <c r="M74" s="114"/>
      <c r="N74" s="121"/>
      <c r="O74" s="121"/>
      <c r="P74" s="121"/>
      <c r="Q74" s="121"/>
      <c r="R74" s="121"/>
      <c r="S74" s="121"/>
      <c r="T74" s="121"/>
    </row>
    <row r="75" spans="1:20" s="61" customFormat="1" ht="38.25" hidden="1" customHeight="1">
      <c r="A75" s="153" t="s">
        <v>55</v>
      </c>
      <c r="B75" s="14" t="s">
        <v>151</v>
      </c>
      <c r="C75" s="263">
        <f>SUM(C76:C77)</f>
        <v>0</v>
      </c>
      <c r="D75" s="263">
        <f>SUM(D76:D77)</f>
        <v>958.3</v>
      </c>
      <c r="E75" s="263">
        <f t="shared" si="4"/>
        <v>958.3</v>
      </c>
      <c r="F75" s="252"/>
      <c r="G75" s="127"/>
      <c r="H75" s="114"/>
      <c r="I75" s="114"/>
      <c r="J75" s="114"/>
      <c r="K75" s="114"/>
      <c r="L75" s="114"/>
      <c r="M75" s="114"/>
      <c r="N75" s="121"/>
      <c r="O75" s="121"/>
      <c r="P75" s="121"/>
      <c r="Q75" s="121"/>
      <c r="R75" s="121"/>
      <c r="S75" s="121"/>
      <c r="T75" s="121"/>
    </row>
    <row r="76" spans="1:20" s="61" customFormat="1" ht="18" hidden="1" customHeight="1">
      <c r="A76" s="71">
        <v>1</v>
      </c>
      <c r="B76" s="353" t="str">
        <f>+'Dramakan hosqer'!B82</f>
        <v>Սննդի գծով</v>
      </c>
      <c r="C76" s="261"/>
      <c r="D76" s="262">
        <f>+'Dramakan hosqer'!F82</f>
        <v>958.3</v>
      </c>
      <c r="E76" s="261">
        <f>D76-C76</f>
        <v>958.3</v>
      </c>
      <c r="F76" s="261"/>
      <c r="G76" s="127"/>
      <c r="H76" s="114"/>
      <c r="I76" s="114"/>
      <c r="J76" s="114"/>
      <c r="K76" s="114"/>
      <c r="L76" s="114"/>
      <c r="M76" s="114"/>
      <c r="N76" s="121"/>
      <c r="O76" s="121"/>
      <c r="P76" s="121"/>
      <c r="Q76" s="121"/>
      <c r="R76" s="121"/>
      <c r="S76" s="121"/>
      <c r="T76" s="121"/>
    </row>
    <row r="77" spans="1:20" s="386" customFormat="1" ht="18" hidden="1" customHeight="1">
      <c r="A77" s="71">
        <v>2</v>
      </c>
      <c r="B77" s="353">
        <f>+'Dramakan hosqer'!B83</f>
        <v>0</v>
      </c>
      <c r="C77" s="261"/>
      <c r="D77" s="261">
        <f>+'Dramakan hosqer'!F83</f>
        <v>0</v>
      </c>
      <c r="E77" s="261">
        <f>D77-C77</f>
        <v>0</v>
      </c>
      <c r="F77" s="261"/>
      <c r="G77" s="102"/>
      <c r="H77" s="101"/>
      <c r="I77" s="101"/>
      <c r="J77" s="101"/>
      <c r="K77" s="101"/>
      <c r="L77" s="101"/>
      <c r="M77" s="101"/>
      <c r="N77" s="96"/>
      <c r="O77" s="96"/>
      <c r="P77" s="96"/>
      <c r="Q77" s="96"/>
      <c r="R77" s="96"/>
      <c r="S77" s="96"/>
      <c r="T77" s="96"/>
    </row>
    <row r="78" spans="1:20" s="37" customFormat="1" ht="43.5" customHeight="1">
      <c r="A78" s="13" t="s">
        <v>37</v>
      </c>
      <c r="B78" s="14" t="s">
        <v>38</v>
      </c>
      <c r="C78" s="263">
        <f>C6+C7-C20</f>
        <v>3327.6999999999971</v>
      </c>
      <c r="D78" s="263">
        <f>D6+D7-D20</f>
        <v>1421.2900000000081</v>
      </c>
      <c r="E78" s="263">
        <f t="shared" si="4"/>
        <v>-1906.4099999999889</v>
      </c>
      <c r="F78" s="252"/>
      <c r="G78" s="130"/>
      <c r="H78" s="117"/>
      <c r="I78" s="117"/>
      <c r="J78" s="117"/>
      <c r="K78" s="117"/>
      <c r="L78" s="117"/>
      <c r="M78" s="117"/>
      <c r="N78" s="123"/>
      <c r="O78" s="123"/>
      <c r="P78" s="123"/>
      <c r="Q78" s="123"/>
      <c r="R78" s="123"/>
      <c r="S78" s="123"/>
      <c r="T78" s="123"/>
    </row>
    <row r="79" spans="1:20" s="20" customFormat="1" ht="46.5" customHeight="1">
      <c r="A79" s="36"/>
      <c r="B79" s="399"/>
      <c r="C79" s="36"/>
      <c r="D79" s="36"/>
      <c r="E79" s="36"/>
      <c r="F79" s="36"/>
      <c r="G79" s="126"/>
      <c r="H79" s="111"/>
      <c r="I79" s="111"/>
      <c r="J79" s="111"/>
      <c r="K79" s="111"/>
      <c r="L79" s="111"/>
      <c r="M79" s="111"/>
      <c r="N79" s="119"/>
      <c r="O79" s="119"/>
      <c r="P79" s="119"/>
      <c r="Q79" s="119"/>
      <c r="R79" s="119"/>
      <c r="S79" s="119"/>
      <c r="T79" s="119"/>
    </row>
    <row r="80" spans="1:20" s="20" customFormat="1" ht="25.5" customHeight="1">
      <c r="B80" s="421" t="s">
        <v>2</v>
      </c>
      <c r="C80" s="429"/>
      <c r="D80" s="597" t="str">
        <f>+'Ekamut-caxs'!D68</f>
        <v>Լ. Մնացականյան</v>
      </c>
      <c r="E80" s="594"/>
      <c r="F80" s="298"/>
      <c r="G80" s="126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ht="13.5" customHeight="1">
      <c r="A81" s="20"/>
      <c r="B81" s="430" t="s">
        <v>4</v>
      </c>
      <c r="C81" s="431"/>
      <c r="D81" s="596" t="s">
        <v>91</v>
      </c>
      <c r="E81" s="596"/>
      <c r="F81" s="301"/>
    </row>
    <row r="82" spans="1:20" s="17" customFormat="1" ht="22.5" customHeight="1">
      <c r="A82" s="18"/>
      <c r="B82" s="432" t="s">
        <v>6</v>
      </c>
      <c r="C82" s="429"/>
      <c r="D82" s="594" t="str">
        <f>+'Ekamut-caxs'!D70</f>
        <v>Գ. Աբրահամյան</v>
      </c>
      <c r="E82" s="594"/>
      <c r="F82" s="298"/>
      <c r="G82" s="124"/>
      <c r="H82" s="110"/>
      <c r="I82" s="110"/>
      <c r="J82" s="110"/>
      <c r="K82" s="110"/>
      <c r="L82" s="110"/>
      <c r="M82" s="110"/>
      <c r="N82" s="118"/>
      <c r="O82" s="118"/>
      <c r="P82" s="118"/>
      <c r="Q82" s="118"/>
      <c r="R82" s="118"/>
      <c r="S82" s="118"/>
      <c r="T82" s="118"/>
    </row>
    <row r="83" spans="1:20" s="17" customFormat="1" ht="12" customHeight="1">
      <c r="A83" s="18"/>
      <c r="B83" s="433"/>
      <c r="C83" s="429"/>
      <c r="D83" s="596" t="s">
        <v>91</v>
      </c>
      <c r="E83" s="596"/>
      <c r="F83" s="301"/>
      <c r="G83" s="124"/>
      <c r="H83" s="110"/>
      <c r="I83" s="110"/>
      <c r="J83" s="110"/>
      <c r="K83" s="110"/>
      <c r="L83" s="110"/>
      <c r="M83" s="110"/>
      <c r="N83" s="118"/>
      <c r="O83" s="118"/>
      <c r="P83" s="118"/>
      <c r="Q83" s="118"/>
      <c r="R83" s="118"/>
      <c r="S83" s="118"/>
      <c r="T83" s="118"/>
    </row>
    <row r="84" spans="1:20" s="17" customFormat="1">
      <c r="A84" s="18"/>
      <c r="B84" s="403" t="s">
        <v>1</v>
      </c>
      <c r="C84" s="18"/>
      <c r="D84" s="18"/>
      <c r="E84" s="18"/>
      <c r="F84" s="18"/>
      <c r="G84" s="124"/>
      <c r="H84" s="110"/>
      <c r="I84" s="110"/>
      <c r="J84" s="110"/>
      <c r="K84" s="110"/>
      <c r="L84" s="110"/>
      <c r="M84" s="110"/>
      <c r="N84" s="118"/>
      <c r="O84" s="118"/>
      <c r="P84" s="118"/>
      <c r="Q84" s="118"/>
      <c r="R84" s="118"/>
      <c r="S84" s="118"/>
      <c r="T84" s="118"/>
    </row>
    <row r="85" spans="1:20" s="17" customFormat="1">
      <c r="B85" s="21"/>
      <c r="G85" s="124"/>
      <c r="H85" s="110"/>
      <c r="I85" s="110"/>
      <c r="J85" s="110"/>
      <c r="K85" s="110"/>
      <c r="L85" s="110"/>
      <c r="M85" s="110"/>
      <c r="N85" s="118"/>
      <c r="O85" s="118"/>
      <c r="P85" s="118"/>
      <c r="Q85" s="118"/>
      <c r="R85" s="118"/>
      <c r="S85" s="118"/>
      <c r="T85" s="118"/>
    </row>
    <row r="86" spans="1:20" s="17" customFormat="1">
      <c r="B86" s="21"/>
      <c r="G86" s="124"/>
      <c r="H86" s="110"/>
      <c r="I86" s="110"/>
      <c r="J86" s="110"/>
      <c r="K86" s="110"/>
      <c r="L86" s="110"/>
      <c r="M86" s="110"/>
      <c r="N86" s="118"/>
      <c r="O86" s="118"/>
      <c r="P86" s="118"/>
      <c r="Q86" s="118"/>
      <c r="R86" s="118"/>
      <c r="S86" s="118"/>
      <c r="T86" s="118"/>
    </row>
    <row r="87" spans="1:20" s="17" customFormat="1">
      <c r="B87" s="21"/>
      <c r="G87" s="124"/>
      <c r="H87" s="110"/>
      <c r="I87" s="110"/>
      <c r="J87" s="110"/>
      <c r="K87" s="110"/>
      <c r="L87" s="110"/>
      <c r="M87" s="110"/>
      <c r="N87" s="118"/>
      <c r="O87" s="118"/>
      <c r="P87" s="118"/>
      <c r="Q87" s="118"/>
      <c r="R87" s="118"/>
      <c r="S87" s="118"/>
      <c r="T87" s="118"/>
    </row>
    <row r="88" spans="1:20" s="17" customFormat="1">
      <c r="B88" s="21"/>
      <c r="G88" s="124"/>
      <c r="H88" s="110"/>
      <c r="I88" s="110"/>
      <c r="J88" s="110"/>
      <c r="K88" s="110"/>
      <c r="L88" s="110"/>
      <c r="M88" s="110"/>
      <c r="N88" s="118"/>
      <c r="O88" s="118"/>
      <c r="P88" s="118"/>
      <c r="Q88" s="118"/>
      <c r="R88" s="118"/>
      <c r="S88" s="118"/>
      <c r="T88" s="118"/>
    </row>
    <row r="89" spans="1:20" s="17" customFormat="1">
      <c r="B89" s="21"/>
      <c r="G89" s="124"/>
      <c r="H89" s="110"/>
      <c r="I89" s="110"/>
      <c r="J89" s="110"/>
      <c r="K89" s="110"/>
      <c r="L89" s="110"/>
      <c r="M89" s="110"/>
      <c r="N89" s="118"/>
      <c r="O89" s="118"/>
      <c r="P89" s="118"/>
      <c r="Q89" s="118"/>
      <c r="R89" s="118"/>
      <c r="S89" s="118"/>
      <c r="T89" s="118"/>
    </row>
    <row r="90" spans="1:20" s="17" customFormat="1">
      <c r="B90" s="21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7" customFormat="1">
      <c r="B91" s="21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7" customFormat="1">
      <c r="B92" s="21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7" customFormat="1">
      <c r="B93" s="21"/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7" customFormat="1">
      <c r="B94" s="21"/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7" customFormat="1">
      <c r="B95" s="21"/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7" customFormat="1">
      <c r="B96" s="21"/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2:20" s="17" customFormat="1">
      <c r="B97" s="21"/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2:20" s="17" customFormat="1">
      <c r="B98" s="21"/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2:20" s="17" customFormat="1">
      <c r="B99" s="21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2:20" s="17" customFormat="1">
      <c r="B100" s="21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2:20" s="17" customFormat="1">
      <c r="B101" s="21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2:20" s="17" customFormat="1">
      <c r="B102" s="21"/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2:20" s="17" customFormat="1">
      <c r="B103" s="21"/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2:20" s="17" customFormat="1">
      <c r="B104" s="21"/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2:20" s="17" customFormat="1">
      <c r="B105" s="21"/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2:20" s="17" customFormat="1">
      <c r="B106" s="21"/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2:20" s="17" customFormat="1">
      <c r="B107" s="21"/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2:20" s="17" customFormat="1">
      <c r="B108" s="21"/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2:20" s="17" customFormat="1">
      <c r="B109" s="21"/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2:20" s="17" customFormat="1">
      <c r="B110" s="21"/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2:20" s="17" customFormat="1">
      <c r="B111" s="21"/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2:20" s="17" customFormat="1">
      <c r="B112" s="21"/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2:20" s="17" customFormat="1">
      <c r="B113" s="21"/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  <row r="114" spans="2:20" s="17" customFormat="1">
      <c r="B114" s="21"/>
      <c r="G114" s="124"/>
      <c r="H114" s="110"/>
      <c r="I114" s="110"/>
      <c r="J114" s="110"/>
      <c r="K114" s="110"/>
      <c r="L114" s="110"/>
      <c r="M114" s="110"/>
      <c r="N114" s="118"/>
      <c r="O114" s="118"/>
      <c r="P114" s="118"/>
      <c r="Q114" s="118"/>
      <c r="R114" s="118"/>
      <c r="S114" s="118"/>
      <c r="T114" s="118"/>
    </row>
    <row r="115" spans="2:20" s="17" customFormat="1">
      <c r="B115" s="21"/>
      <c r="G115" s="124"/>
      <c r="H115" s="110"/>
      <c r="I115" s="110"/>
      <c r="J115" s="110"/>
      <c r="K115" s="110"/>
      <c r="L115" s="110"/>
      <c r="M115" s="110"/>
      <c r="N115" s="118"/>
      <c r="O115" s="118"/>
      <c r="P115" s="118"/>
      <c r="Q115" s="118"/>
      <c r="R115" s="118"/>
      <c r="S115" s="118"/>
      <c r="T115" s="118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57" sqref="D57"/>
    </sheetView>
  </sheetViews>
  <sheetFormatPr defaultColWidth="9.140625" defaultRowHeight="13.5"/>
  <cols>
    <col min="1" max="1" width="4.855468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0" customFormat="1" ht="22.5" customHeight="1">
      <c r="A1" s="598" t="s">
        <v>66</v>
      </c>
      <c r="B1" s="598"/>
      <c r="C1" s="598"/>
      <c r="D1" s="598"/>
      <c r="E1" s="598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201" customFormat="1" ht="26.25" customHeight="1">
      <c r="A2" s="599" t="str">
        <f>+'Ekamut-caxs'!A7:D7</f>
        <v xml:space="preserve">«Երևանի հ․150 մսուր-մանկապարտեզ» ՀՈԱԿ-ի </v>
      </c>
      <c r="B2" s="600"/>
      <c r="C2" s="600"/>
      <c r="D2" s="600"/>
      <c r="E2" s="60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1" customFormat="1" ht="24" customHeight="1">
      <c r="A3" s="601" t="s">
        <v>155</v>
      </c>
      <c r="B3" s="601"/>
      <c r="C3" s="601"/>
      <c r="D3" s="601"/>
      <c r="E3" s="60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5" customFormat="1" ht="16.5" customHeight="1">
      <c r="A4" s="602" t="s">
        <v>244</v>
      </c>
      <c r="B4" s="602"/>
      <c r="C4" s="602"/>
      <c r="D4" s="602"/>
      <c r="E4" s="602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8.75" customHeight="1">
      <c r="A5" s="206"/>
      <c r="B5" s="207"/>
      <c r="C5" s="207"/>
      <c r="D5" s="208"/>
      <c r="E5" s="208" t="s">
        <v>146</v>
      </c>
    </row>
    <row r="6" spans="1:22" s="213" customFormat="1" ht="56.25" customHeight="1">
      <c r="A6" s="209" t="s">
        <v>3</v>
      </c>
      <c r="B6" s="210" t="s">
        <v>156</v>
      </c>
      <c r="C6" s="209" t="s">
        <v>157</v>
      </c>
      <c r="D6" s="209" t="s">
        <v>158</v>
      </c>
      <c r="E6" s="211" t="s">
        <v>159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3" customFormat="1" ht="21.75" customHeight="1">
      <c r="A7" s="603" t="s">
        <v>160</v>
      </c>
      <c r="B7" s="604"/>
      <c r="C7" s="604"/>
      <c r="D7" s="240"/>
      <c r="E7" s="24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0" customFormat="1" ht="21.75" customHeight="1">
      <c r="A8" s="214">
        <v>1</v>
      </c>
      <c r="B8" s="215" t="s">
        <v>161</v>
      </c>
      <c r="C8" s="214"/>
      <c r="D8" s="216">
        <f>SUM(D9:D29)</f>
        <v>0</v>
      </c>
      <c r="E8" s="21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8">
        <v>1.1000000000000001</v>
      </c>
      <c r="B9" s="219" t="s">
        <v>162</v>
      </c>
      <c r="C9" s="218" t="s">
        <v>163</v>
      </c>
      <c r="D9" s="30"/>
      <c r="E9" s="30"/>
    </row>
    <row r="10" spans="1:22" ht="27" customHeight="1">
      <c r="A10" s="218">
        <v>1.2</v>
      </c>
      <c r="B10" s="219" t="s">
        <v>164</v>
      </c>
      <c r="C10" s="218" t="s">
        <v>165</v>
      </c>
      <c r="D10" s="30"/>
      <c r="E10" s="30"/>
    </row>
    <row r="11" spans="1:22" ht="27" customHeight="1">
      <c r="A11" s="218">
        <v>1.3</v>
      </c>
      <c r="B11" s="219" t="s">
        <v>166</v>
      </c>
      <c r="C11" s="218" t="s">
        <v>167</v>
      </c>
      <c r="D11" s="30"/>
      <c r="E11" s="30"/>
    </row>
    <row r="12" spans="1:22" ht="27" customHeight="1">
      <c r="A12" s="218">
        <v>1.4</v>
      </c>
      <c r="B12" s="220" t="s">
        <v>168</v>
      </c>
      <c r="C12" s="221" t="s">
        <v>169</v>
      </c>
      <c r="D12" s="30"/>
      <c r="E12" s="30"/>
    </row>
    <row r="13" spans="1:22" ht="27" customHeight="1">
      <c r="A13" s="218">
        <v>1.5</v>
      </c>
      <c r="B13" s="220"/>
      <c r="C13" s="218" t="s">
        <v>170</v>
      </c>
      <c r="D13" s="30"/>
      <c r="E13" s="30"/>
    </row>
    <row r="14" spans="1:22" ht="18" customHeight="1">
      <c r="A14" s="218">
        <v>1.6</v>
      </c>
      <c r="B14" s="219" t="s">
        <v>205</v>
      </c>
      <c r="C14" s="218" t="s">
        <v>171</v>
      </c>
      <c r="D14" s="30"/>
      <c r="E14" s="30"/>
    </row>
    <row r="15" spans="1:22" ht="33.75" customHeight="1">
      <c r="A15" s="218">
        <v>1.7</v>
      </c>
      <c r="B15" s="220"/>
      <c r="C15" s="218" t="s">
        <v>194</v>
      </c>
      <c r="D15" s="30"/>
      <c r="E15" s="30"/>
    </row>
    <row r="16" spans="1:22" ht="22.5" customHeight="1">
      <c r="A16" s="218">
        <v>1.8</v>
      </c>
      <c r="B16" s="220"/>
      <c r="C16" s="222" t="s">
        <v>193</v>
      </c>
      <c r="D16" s="30"/>
      <c r="E16" s="30"/>
    </row>
    <row r="17" spans="1:22" ht="18" customHeight="1">
      <c r="A17" s="218">
        <v>1.9</v>
      </c>
      <c r="B17" s="220"/>
      <c r="C17" s="222"/>
      <c r="D17" s="30"/>
      <c r="E17" s="30"/>
    </row>
    <row r="18" spans="1:22" ht="18" customHeight="1">
      <c r="A18" s="223">
        <v>2</v>
      </c>
      <c r="B18" s="220"/>
      <c r="C18" s="222"/>
      <c r="D18" s="30"/>
      <c r="E18" s="30"/>
    </row>
    <row r="19" spans="1:22" ht="18" customHeight="1">
      <c r="A19" s="218">
        <v>2.1</v>
      </c>
      <c r="B19" s="220"/>
      <c r="C19" s="222"/>
      <c r="D19" s="30"/>
      <c r="E19" s="30"/>
    </row>
    <row r="20" spans="1:22" ht="18" customHeight="1">
      <c r="A20" s="218">
        <v>2.2000000000000002</v>
      </c>
      <c r="B20" s="220"/>
      <c r="C20" s="222"/>
      <c r="D20" s="30"/>
      <c r="E20" s="30"/>
    </row>
    <row r="21" spans="1:22" ht="18" customHeight="1">
      <c r="A21" s="218">
        <v>2.2999999999999998</v>
      </c>
      <c r="B21" s="220"/>
      <c r="C21" s="222"/>
      <c r="D21" s="30"/>
      <c r="E21" s="30"/>
    </row>
    <row r="22" spans="1:22" ht="27.75" customHeight="1">
      <c r="A22" s="218">
        <v>2.4</v>
      </c>
      <c r="B22" s="220"/>
      <c r="C22" s="222"/>
      <c r="D22" s="30"/>
      <c r="E22" s="30"/>
    </row>
    <row r="23" spans="1:22" ht="27.75" customHeight="1">
      <c r="A23" s="218">
        <v>2.5</v>
      </c>
      <c r="B23" s="220" t="s">
        <v>172</v>
      </c>
      <c r="C23" s="218" t="s">
        <v>35</v>
      </c>
      <c r="D23" s="30"/>
      <c r="E23" s="30"/>
    </row>
    <row r="24" spans="1:22" ht="27.75" customHeight="1">
      <c r="A24" s="218">
        <v>2.6</v>
      </c>
      <c r="B24" s="220" t="s">
        <v>172</v>
      </c>
      <c r="C24" s="218" t="s">
        <v>47</v>
      </c>
      <c r="D24" s="30"/>
      <c r="E24" s="30"/>
    </row>
    <row r="25" spans="1:22" ht="27.75" customHeight="1">
      <c r="A25" s="218">
        <v>2.7</v>
      </c>
      <c r="B25" s="220" t="s">
        <v>172</v>
      </c>
      <c r="C25" s="218" t="s">
        <v>173</v>
      </c>
      <c r="D25" s="30"/>
      <c r="E25" s="30"/>
    </row>
    <row r="26" spans="1:22" ht="27.75" customHeight="1">
      <c r="A26" s="218">
        <v>2.8</v>
      </c>
      <c r="B26" s="220" t="s">
        <v>172</v>
      </c>
      <c r="C26" s="218" t="s">
        <v>174</v>
      </c>
      <c r="D26" s="30"/>
      <c r="E26" s="30"/>
    </row>
    <row r="27" spans="1:22" ht="27" customHeight="1">
      <c r="A27" s="218">
        <v>2.9</v>
      </c>
      <c r="B27" s="219" t="s">
        <v>175</v>
      </c>
      <c r="C27" s="218" t="s">
        <v>176</v>
      </c>
      <c r="D27" s="30"/>
      <c r="E27" s="30"/>
    </row>
    <row r="28" spans="1:22" ht="26.25" customHeight="1">
      <c r="A28" s="224">
        <v>2.1</v>
      </c>
      <c r="B28" s="220" t="s">
        <v>177</v>
      </c>
      <c r="C28" s="218" t="s">
        <v>178</v>
      </c>
      <c r="D28" s="30"/>
      <c r="E28" s="30"/>
    </row>
    <row r="29" spans="1:22" ht="26.25" customHeight="1">
      <c r="A29" s="224">
        <v>2.11</v>
      </c>
      <c r="B29" s="220"/>
      <c r="C29" s="222" t="s">
        <v>179</v>
      </c>
      <c r="D29" s="30"/>
      <c r="E29" s="30"/>
    </row>
    <row r="30" spans="1:22" s="226" customFormat="1" ht="34.5" customHeight="1">
      <c r="A30" s="214">
        <v>2</v>
      </c>
      <c r="B30" s="225" t="s">
        <v>180</v>
      </c>
      <c r="C30" s="214"/>
      <c r="D30" s="216">
        <f>SUM(D31:D33)</f>
        <v>0</v>
      </c>
      <c r="E30" s="21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8">
        <v>2.1</v>
      </c>
      <c r="B31" s="220"/>
      <c r="C31" s="218" t="s">
        <v>181</v>
      </c>
      <c r="D31" s="30"/>
      <c r="E31" s="30"/>
    </row>
    <row r="32" spans="1:22" ht="21" customHeight="1">
      <c r="A32" s="218">
        <v>2.2000000000000002</v>
      </c>
      <c r="B32" s="220" t="s">
        <v>182</v>
      </c>
      <c r="C32" s="218" t="s">
        <v>183</v>
      </c>
      <c r="D32" s="30"/>
      <c r="E32" s="30"/>
    </row>
    <row r="33" spans="1:22" ht="26.25" customHeight="1">
      <c r="A33" s="218">
        <v>2.2999999999999998</v>
      </c>
      <c r="B33" s="220" t="s">
        <v>182</v>
      </c>
      <c r="C33" s="218" t="s">
        <v>184</v>
      </c>
      <c r="D33" s="30"/>
      <c r="E33" s="227"/>
    </row>
    <row r="34" spans="1:22" s="232" customFormat="1" ht="21.75" customHeight="1">
      <c r="A34" s="62"/>
      <c r="B34" s="228" t="s">
        <v>68</v>
      </c>
      <c r="C34" s="229"/>
      <c r="D34" s="230">
        <f>D8+D30</f>
        <v>0</v>
      </c>
      <c r="E34" s="231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</row>
    <row r="35" spans="1:22" s="201" customFormat="1" ht="33.75" customHeight="1">
      <c r="A35" s="603" t="s">
        <v>185</v>
      </c>
      <c r="B35" s="604"/>
      <c r="C35" s="604"/>
      <c r="D35" s="240"/>
      <c r="E35" s="24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8">
        <v>1.1000000000000001</v>
      </c>
      <c r="B36" s="219" t="s">
        <v>162</v>
      </c>
      <c r="C36" s="218" t="s">
        <v>163</v>
      </c>
      <c r="D36" s="30">
        <v>105.69</v>
      </c>
      <c r="E36" s="30" t="s">
        <v>259</v>
      </c>
    </row>
    <row r="37" spans="1:22" ht="21" customHeight="1">
      <c r="A37" s="218">
        <v>1.2</v>
      </c>
      <c r="B37" s="219" t="s">
        <v>164</v>
      </c>
      <c r="C37" s="218" t="s">
        <v>165</v>
      </c>
      <c r="D37" s="30">
        <v>240.45</v>
      </c>
      <c r="E37" s="30" t="s">
        <v>259</v>
      </c>
    </row>
    <row r="38" spans="1:22" ht="21" customHeight="1">
      <c r="A38" s="218">
        <v>1.3</v>
      </c>
      <c r="B38" s="219" t="s">
        <v>166</v>
      </c>
      <c r="C38" s="218" t="s">
        <v>167</v>
      </c>
      <c r="D38" s="30">
        <v>9.2200000000000006</v>
      </c>
      <c r="E38" s="30" t="s">
        <v>259</v>
      </c>
    </row>
    <row r="39" spans="1:22" ht="21" customHeight="1">
      <c r="A39" s="218">
        <v>1.4</v>
      </c>
      <c r="B39" s="220" t="s">
        <v>168</v>
      </c>
      <c r="C39" s="221" t="s">
        <v>169</v>
      </c>
      <c r="D39" s="540"/>
      <c r="E39" s="30"/>
    </row>
    <row r="40" spans="1:22" ht="21" customHeight="1">
      <c r="A40" s="218">
        <v>1.5</v>
      </c>
      <c r="B40" s="220"/>
      <c r="C40" s="218" t="s">
        <v>170</v>
      </c>
      <c r="D40" s="540"/>
      <c r="E40" s="30"/>
    </row>
    <row r="41" spans="1:22" ht="20.25" customHeight="1">
      <c r="A41" s="218">
        <v>1.6</v>
      </c>
      <c r="B41" s="219" t="s">
        <v>205</v>
      </c>
      <c r="C41" s="218" t="s">
        <v>171</v>
      </c>
      <c r="D41" s="540">
        <v>9.8000000000000007</v>
      </c>
      <c r="E41" s="30" t="s">
        <v>259</v>
      </c>
    </row>
    <row r="42" spans="1:22" ht="33.75" customHeight="1">
      <c r="A42" s="218">
        <v>1.7</v>
      </c>
      <c r="B42" s="220"/>
      <c r="C42" s="218" t="s">
        <v>194</v>
      </c>
      <c r="D42" s="540"/>
      <c r="E42" s="30"/>
    </row>
    <row r="43" spans="1:22" ht="23.25" customHeight="1">
      <c r="A43" s="218">
        <v>1.8</v>
      </c>
      <c r="B43" s="220"/>
      <c r="C43" s="222" t="s">
        <v>193</v>
      </c>
      <c r="D43" s="30"/>
      <c r="E43" s="30"/>
    </row>
    <row r="44" spans="1:22" ht="23.25" customHeight="1">
      <c r="A44" s="218">
        <v>1.9</v>
      </c>
      <c r="B44" s="220"/>
      <c r="C44" s="222"/>
      <c r="D44" s="30"/>
      <c r="E44" s="30"/>
    </row>
    <row r="45" spans="1:22" ht="23.25" customHeight="1">
      <c r="A45" s="223">
        <v>2</v>
      </c>
      <c r="B45" s="220"/>
      <c r="C45" s="222"/>
      <c r="D45" s="30"/>
      <c r="E45" s="30"/>
    </row>
    <row r="46" spans="1:22" ht="23.25" customHeight="1">
      <c r="A46" s="218">
        <v>2.1</v>
      </c>
      <c r="B46" s="220"/>
      <c r="C46" s="222"/>
      <c r="D46" s="30"/>
      <c r="E46" s="30"/>
    </row>
    <row r="47" spans="1:22" ht="21" customHeight="1">
      <c r="A47" s="218">
        <v>2.2000000000000002</v>
      </c>
      <c r="B47" s="220" t="s">
        <v>172</v>
      </c>
      <c r="C47" s="218" t="s">
        <v>35</v>
      </c>
      <c r="D47" s="30"/>
      <c r="E47" s="30"/>
    </row>
    <row r="48" spans="1:22" ht="21" customHeight="1">
      <c r="A48" s="218">
        <v>2.2999999999999998</v>
      </c>
      <c r="B48" s="220" t="s">
        <v>172</v>
      </c>
      <c r="C48" s="218" t="s">
        <v>47</v>
      </c>
      <c r="D48" s="30"/>
      <c r="E48" s="30"/>
    </row>
    <row r="49" spans="1:22" ht="21" customHeight="1">
      <c r="A49" s="218">
        <v>2.4</v>
      </c>
      <c r="B49" s="220" t="s">
        <v>172</v>
      </c>
      <c r="C49" s="218" t="s">
        <v>173</v>
      </c>
      <c r="D49" s="30"/>
      <c r="E49" s="30"/>
    </row>
    <row r="50" spans="1:22" ht="24" customHeight="1">
      <c r="A50" s="218">
        <v>2.5</v>
      </c>
      <c r="B50" s="220" t="s">
        <v>172</v>
      </c>
      <c r="C50" s="218" t="s">
        <v>174</v>
      </c>
      <c r="D50" s="30">
        <v>3</v>
      </c>
      <c r="E50" s="30" t="s">
        <v>259</v>
      </c>
    </row>
    <row r="51" spans="1:22" ht="24" customHeight="1">
      <c r="A51" s="218">
        <v>2.6</v>
      </c>
      <c r="B51" s="219" t="s">
        <v>175</v>
      </c>
      <c r="C51" s="218" t="s">
        <v>176</v>
      </c>
      <c r="D51" s="30"/>
      <c r="E51" s="30"/>
    </row>
    <row r="52" spans="1:22" ht="24" customHeight="1">
      <c r="A52" s="218">
        <v>2.7</v>
      </c>
      <c r="B52" s="220" t="s">
        <v>177</v>
      </c>
      <c r="C52" s="218" t="s">
        <v>178</v>
      </c>
      <c r="D52" s="30"/>
      <c r="E52" s="30"/>
    </row>
    <row r="53" spans="1:22" ht="24" customHeight="1">
      <c r="A53" s="218">
        <v>2.8</v>
      </c>
      <c r="B53" s="220"/>
      <c r="C53" s="222" t="s">
        <v>179</v>
      </c>
      <c r="D53" s="30"/>
      <c r="E53" s="30"/>
    </row>
    <row r="54" spans="1:22" s="207" customFormat="1" ht="33" customHeight="1">
      <c r="A54" s="218"/>
      <c r="B54" s="215" t="s">
        <v>186</v>
      </c>
      <c r="C54" s="29"/>
      <c r="D54" s="216">
        <f>SUM(D55:D58)</f>
        <v>2670.07</v>
      </c>
      <c r="E54" s="30"/>
      <c r="F54" s="295">
        <f>SUM(D36:D53)</f>
        <v>368.16</v>
      </c>
      <c r="G54" s="295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7" customFormat="1" ht="33" customHeight="1">
      <c r="A55" s="218">
        <v>1.1000000000000001</v>
      </c>
      <c r="B55" s="254"/>
      <c r="C55" s="255" t="s">
        <v>192</v>
      </c>
      <c r="D55" s="284">
        <v>2670.07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8">
        <v>1.2</v>
      </c>
      <c r="B56" s="233"/>
      <c r="C56" s="218" t="s">
        <v>181</v>
      </c>
      <c r="D56" s="30"/>
      <c r="E56" s="218"/>
    </row>
    <row r="57" spans="1:22" ht="24.75" customHeight="1">
      <c r="A57" s="218">
        <v>1.3</v>
      </c>
      <c r="B57" s="220" t="s">
        <v>177</v>
      </c>
      <c r="C57" s="218" t="s">
        <v>183</v>
      </c>
      <c r="D57" s="30"/>
      <c r="E57" s="30"/>
    </row>
    <row r="58" spans="1:22" ht="24.75" customHeight="1">
      <c r="A58" s="218">
        <v>1.4</v>
      </c>
      <c r="B58" s="220" t="s">
        <v>177</v>
      </c>
      <c r="C58" s="218" t="s">
        <v>184</v>
      </c>
      <c r="D58" s="30"/>
      <c r="E58" s="30"/>
    </row>
    <row r="59" spans="1:22" s="200" customFormat="1" ht="29.25" customHeight="1">
      <c r="A59" s="234"/>
      <c r="B59" s="228" t="s">
        <v>68</v>
      </c>
      <c r="C59" s="235"/>
      <c r="D59" s="236">
        <f>SUM(D36:D54)</f>
        <v>3038.23</v>
      </c>
      <c r="E59" s="237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</row>
    <row r="60" spans="1:22" ht="10.5" customHeight="1">
      <c r="A60" s="206"/>
      <c r="B60" s="207"/>
      <c r="C60" s="207"/>
    </row>
    <row r="61" spans="1:22" ht="39" customHeight="1">
      <c r="A61" s="206"/>
      <c r="B61" s="207"/>
      <c r="C61" s="238" t="s">
        <v>187</v>
      </c>
    </row>
    <row r="62" spans="1:22" ht="59.25" customHeight="1">
      <c r="A62" s="239">
        <v>1</v>
      </c>
      <c r="B62" s="240" t="s">
        <v>243</v>
      </c>
      <c r="C62" s="236">
        <f>+'Dramakan hosqer'!F12</f>
        <v>3327.6999999999971</v>
      </c>
      <c r="D62" s="605" t="s">
        <v>188</v>
      </c>
      <c r="E62" s="606"/>
    </row>
    <row r="63" spans="1:22" ht="36.75" customHeight="1">
      <c r="A63" s="206"/>
      <c r="B63" s="207"/>
      <c r="C63" s="207"/>
    </row>
    <row r="64" spans="1:22" s="170" customFormat="1" ht="25.5" customHeight="1">
      <c r="A64" s="241"/>
      <c r="B64" s="434" t="s">
        <v>2</v>
      </c>
      <c r="C64" s="435"/>
      <c r="D64" s="607" t="str">
        <f>+'Ekamut-caxs'!D68</f>
        <v>Լ. Մնացականյան</v>
      </c>
      <c r="E64" s="60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0" customFormat="1" ht="12.75" customHeight="1">
      <c r="A65" s="241"/>
      <c r="B65" s="436"/>
      <c r="C65" s="437"/>
      <c r="D65" s="608" t="s">
        <v>91</v>
      </c>
      <c r="E65" s="60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0" customFormat="1" ht="22.5" customHeight="1">
      <c r="A66" s="241"/>
      <c r="B66" s="434" t="s">
        <v>6</v>
      </c>
      <c r="C66" s="435"/>
      <c r="D66" s="607" t="str">
        <f>+'Ekamut-caxs'!D70</f>
        <v>Գ. Աբրահամյան</v>
      </c>
      <c r="E66" s="60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0" customFormat="1" ht="13.5" customHeight="1">
      <c r="A67" s="241"/>
      <c r="B67" s="242"/>
      <c r="C67" s="241" t="s">
        <v>1</v>
      </c>
      <c r="D67" s="609" t="s">
        <v>91</v>
      </c>
      <c r="E67" s="60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1"/>
      <c r="E68" s="171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0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2"/>
      <c r="B82" s="1"/>
      <c r="C82" s="1"/>
      <c r="D82" s="1"/>
      <c r="E82" s="171"/>
    </row>
    <row r="83" spans="1:5" s="17" customFormat="1" ht="24" customHeight="1">
      <c r="A83" s="132"/>
      <c r="B83" s="1"/>
      <c r="C83" s="1"/>
      <c r="D83" s="1"/>
      <c r="E83" s="171"/>
    </row>
    <row r="84" spans="1:5" s="17" customFormat="1">
      <c r="A84" s="132"/>
      <c r="B84" s="1"/>
      <c r="C84" s="1"/>
      <c r="D84" s="1"/>
      <c r="E84" s="171"/>
    </row>
    <row r="85" spans="1:5" s="17" customFormat="1" ht="24.75" customHeight="1">
      <c r="A85" s="13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D57" sqref="D5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12" t="s">
        <v>66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</row>
    <row r="2" spans="1:15" s="19" customFormat="1" ht="25.5" customHeight="1">
      <c r="A2" s="586" t="str">
        <f>+'Ekamut-caxs'!A7</f>
        <v xml:space="preserve">«Երևանի հ․150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</row>
    <row r="3" spans="1:15" ht="25.5" customHeight="1">
      <c r="A3" s="616" t="s">
        <v>242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377"/>
      <c r="N3" s="377"/>
      <c r="O3" s="377"/>
    </row>
    <row r="4" spans="1:15" ht="21" customHeight="1">
      <c r="L4" s="415" t="s">
        <v>0</v>
      </c>
    </row>
    <row r="5" spans="1:15" ht="23.45" customHeight="1">
      <c r="A5" s="615" t="s">
        <v>152</v>
      </c>
      <c r="B5" s="615" t="s">
        <v>67</v>
      </c>
      <c r="C5" s="613" t="s">
        <v>223</v>
      </c>
      <c r="D5" s="613"/>
      <c r="E5" s="613"/>
      <c r="F5" s="613"/>
      <c r="G5" s="613"/>
      <c r="H5" s="613"/>
      <c r="I5" s="613"/>
      <c r="J5" s="613"/>
      <c r="K5" s="613"/>
      <c r="L5" s="614" t="s">
        <v>154</v>
      </c>
    </row>
    <row r="6" spans="1:15" ht="79.5" customHeight="1">
      <c r="A6" s="615"/>
      <c r="B6" s="615"/>
      <c r="C6" s="357" t="s">
        <v>216</v>
      </c>
      <c r="D6" s="357" t="s">
        <v>225</v>
      </c>
      <c r="E6" s="357" t="s">
        <v>226</v>
      </c>
      <c r="F6" s="302" t="s">
        <v>153</v>
      </c>
      <c r="G6" s="302" t="s">
        <v>202</v>
      </c>
      <c r="H6" s="302" t="s">
        <v>201</v>
      </c>
      <c r="I6" s="302" t="s">
        <v>116</v>
      </c>
      <c r="J6" s="302" t="s">
        <v>190</v>
      </c>
      <c r="K6" s="26"/>
      <c r="L6" s="614"/>
    </row>
    <row r="7" spans="1:15" ht="27.75" customHeight="1">
      <c r="A7" s="302">
        <v>1</v>
      </c>
      <c r="B7" s="362" t="s">
        <v>203</v>
      </c>
      <c r="C7" s="363">
        <f>2665.2*12</f>
        <v>31982.399999999998</v>
      </c>
      <c r="D7" s="363">
        <v>0</v>
      </c>
      <c r="E7" s="363">
        <v>0</v>
      </c>
      <c r="F7" s="363">
        <v>747.1</v>
      </c>
      <c r="G7" s="363">
        <v>1441.98</v>
      </c>
      <c r="H7" s="363"/>
      <c r="I7" s="363"/>
      <c r="J7" s="363"/>
      <c r="K7" s="363"/>
      <c r="L7" s="364">
        <f>ROUND(SUM(C7:K7),1)</f>
        <v>34171.5</v>
      </c>
    </row>
    <row r="8" spans="1:15" ht="35.25" customHeight="1">
      <c r="A8" s="302">
        <v>2</v>
      </c>
      <c r="B8" s="414" t="s">
        <v>88</v>
      </c>
      <c r="C8" s="363">
        <v>36</v>
      </c>
      <c r="D8" s="303" t="s">
        <v>195</v>
      </c>
      <c r="E8" s="303" t="s">
        <v>195</v>
      </c>
      <c r="F8" s="303" t="s">
        <v>195</v>
      </c>
      <c r="G8" s="303" t="s">
        <v>195</v>
      </c>
      <c r="H8" s="303" t="s">
        <v>195</v>
      </c>
      <c r="I8" s="303" t="s">
        <v>195</v>
      </c>
      <c r="J8" s="303" t="s">
        <v>195</v>
      </c>
      <c r="K8" s="303" t="s">
        <v>195</v>
      </c>
      <c r="L8" s="364">
        <f>ROUND(SUM(C8:K8),1)</f>
        <v>36</v>
      </c>
    </row>
    <row r="9" spans="1:15" s="304" customFormat="1" ht="34.5" customHeight="1">
      <c r="A9" s="365"/>
      <c r="B9" s="366" t="s">
        <v>68</v>
      </c>
      <c r="C9" s="363" t="s">
        <v>195</v>
      </c>
      <c r="D9" s="303" t="s">
        <v>195</v>
      </c>
      <c r="E9" s="303" t="s">
        <v>195</v>
      </c>
      <c r="F9" s="303" t="s">
        <v>195</v>
      </c>
      <c r="G9" s="303" t="s">
        <v>195</v>
      </c>
      <c r="H9" s="303" t="s">
        <v>195</v>
      </c>
      <c r="I9" s="303" t="s">
        <v>195</v>
      </c>
      <c r="J9" s="303" t="s">
        <v>195</v>
      </c>
      <c r="K9" s="303" t="s">
        <v>195</v>
      </c>
      <c r="L9" s="367">
        <f>ROUND(SUM(L7:L8),1)</f>
        <v>34207.5</v>
      </c>
    </row>
    <row r="10" spans="1:15" s="304" customFormat="1" ht="34.5" customHeight="1">
      <c r="A10" s="305"/>
      <c r="B10" s="306">
        <v>2665155</v>
      </c>
      <c r="C10" s="307">
        <f>+B10*0.012</f>
        <v>31981.86</v>
      </c>
      <c r="D10" s="308"/>
      <c r="E10" s="308"/>
      <c r="F10" s="308"/>
      <c r="G10" s="309"/>
      <c r="H10" s="309"/>
      <c r="I10" s="310"/>
      <c r="J10" s="309"/>
      <c r="K10" s="308"/>
      <c r="L10" s="311"/>
      <c r="M10" s="306"/>
    </row>
    <row r="11" spans="1:15" s="312" customFormat="1" ht="21" customHeight="1">
      <c r="B11" s="313"/>
      <c r="C11" s="314"/>
      <c r="D11" s="315"/>
      <c r="E11" s="315"/>
      <c r="F11" s="316"/>
      <c r="G11" s="151">
        <v>1510.46</v>
      </c>
      <c r="H11" s="151"/>
      <c r="I11" s="314"/>
      <c r="J11" s="619"/>
      <c r="K11" s="619"/>
      <c r="L11" s="317"/>
    </row>
    <row r="12" spans="1:15" s="305" customFormat="1" ht="69" customHeight="1">
      <c r="B12" s="610" t="s">
        <v>220</v>
      </c>
      <c r="C12" s="611"/>
      <c r="F12" s="314"/>
      <c r="G12" s="314"/>
      <c r="H12" s="610" t="s">
        <v>221</v>
      </c>
      <c r="I12" s="611"/>
      <c r="J12" s="314"/>
      <c r="K12" s="314"/>
      <c r="L12" s="314"/>
    </row>
    <row r="13" spans="1:15" s="305" customFormat="1" ht="48" customHeight="1">
      <c r="B13" s="374" t="s">
        <v>191</v>
      </c>
      <c r="C13" s="375" t="s">
        <v>227</v>
      </c>
      <c r="F13" s="318"/>
      <c r="G13" s="318"/>
      <c r="H13" s="374" t="s">
        <v>191</v>
      </c>
      <c r="I13" s="375" t="s">
        <v>229</v>
      </c>
      <c r="J13" s="318"/>
      <c r="K13" s="318"/>
      <c r="L13" s="319"/>
    </row>
    <row r="14" spans="1:15" s="320" customFormat="1" ht="39.75" customHeight="1">
      <c r="B14" s="410">
        <v>104400</v>
      </c>
      <c r="C14" s="411">
        <v>326.2</v>
      </c>
      <c r="D14" s="412"/>
      <c r="G14" s="376"/>
      <c r="H14" s="410">
        <v>104400</v>
      </c>
      <c r="I14" s="413">
        <v>747.1</v>
      </c>
      <c r="J14" s="321"/>
      <c r="K14" s="321"/>
      <c r="L14" s="322"/>
    </row>
    <row r="15" spans="1:15" s="25" customFormat="1" ht="24" customHeight="1">
      <c r="C15" s="323"/>
      <c r="D15" s="324"/>
      <c r="E15" s="324"/>
      <c r="F15" s="324"/>
      <c r="G15" s="309"/>
      <c r="H15" s="309"/>
      <c r="I15" s="325"/>
      <c r="J15" s="321"/>
      <c r="K15" s="321"/>
      <c r="L15" s="326"/>
    </row>
    <row r="16" spans="1:15" s="25" customFormat="1" ht="19.5" customHeight="1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</row>
    <row r="17" spans="1:12" s="329" customFormat="1" ht="24" customHeight="1">
      <c r="A17" s="328"/>
      <c r="B17" s="438" t="s">
        <v>2</v>
      </c>
      <c r="C17" s="439"/>
      <c r="D17" s="440"/>
      <c r="E17" s="441"/>
      <c r="F17" s="441"/>
      <c r="G17" s="620" t="str">
        <f>+'Ekamut-caxs'!D68</f>
        <v>Լ. Մնացականյան</v>
      </c>
      <c r="H17" s="620"/>
      <c r="I17" s="620"/>
      <c r="J17" s="330"/>
      <c r="K17" s="328"/>
      <c r="L17" s="328"/>
    </row>
    <row r="18" spans="1:12" s="331" customFormat="1" ht="17.25" customHeight="1">
      <c r="B18" s="442"/>
      <c r="C18" s="443"/>
      <c r="D18" s="444" t="s">
        <v>90</v>
      </c>
      <c r="E18" s="445"/>
      <c r="F18" s="446"/>
      <c r="G18" s="618" t="s">
        <v>91</v>
      </c>
      <c r="H18" s="618"/>
      <c r="I18" s="618"/>
      <c r="J18" s="332"/>
    </row>
    <row r="19" spans="1:12" s="329" customFormat="1" ht="24.75" customHeight="1">
      <c r="B19" s="447" t="s">
        <v>6</v>
      </c>
      <c r="C19" s="439"/>
      <c r="D19" s="448"/>
      <c r="E19" s="449"/>
      <c r="F19" s="449"/>
      <c r="G19" s="617" t="str">
        <f>+'Ekamut-caxs'!D70</f>
        <v>Գ. Աբրահամյան</v>
      </c>
      <c r="H19" s="617"/>
      <c r="I19" s="617"/>
      <c r="J19" s="333"/>
    </row>
    <row r="20" spans="1:12" s="331" customFormat="1" ht="18.75" customHeight="1">
      <c r="B20" s="443"/>
      <c r="C20" s="443"/>
      <c r="D20" s="444" t="s">
        <v>90</v>
      </c>
      <c r="E20" s="445"/>
      <c r="F20" s="446"/>
      <c r="G20" s="618" t="s">
        <v>91</v>
      </c>
      <c r="H20" s="618"/>
      <c r="I20" s="618"/>
      <c r="J20" s="332"/>
    </row>
    <row r="21" spans="1:12" s="334" customFormat="1" ht="16.5">
      <c r="C21" s="335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4" zoomScale="106" zoomScaleSheetLayoutView="106" workbookViewId="0">
      <selection activeCell="D57" sqref="D57"/>
    </sheetView>
  </sheetViews>
  <sheetFormatPr defaultColWidth="9.140625" defaultRowHeight="16.5"/>
  <cols>
    <col min="1" max="1" width="4.42578125" style="135" customWidth="1"/>
    <col min="2" max="2" width="14.140625" style="135" customWidth="1"/>
    <col min="3" max="3" width="13.28515625" style="135" customWidth="1"/>
    <col min="4" max="4" width="13.85546875" style="135" customWidth="1"/>
    <col min="5" max="5" width="14.85546875" style="135" customWidth="1"/>
    <col min="6" max="6" width="16.28515625" style="135" customWidth="1"/>
    <col min="7" max="14" width="14.85546875" style="135" customWidth="1"/>
    <col min="15" max="16384" width="9.140625" style="135"/>
  </cols>
  <sheetData>
    <row r="1" spans="1:14" s="134" customFormat="1" ht="18.75" customHeight="1">
      <c r="A1" s="621" t="s">
        <v>66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</row>
    <row r="2" spans="1:14" s="134" customFormat="1" ht="21.75" customHeight="1">
      <c r="A2" s="622" t="str">
        <f>+'Ekamut-caxs'!A7:D7</f>
        <v xml:space="preserve">«Երևանի հ․150 մսուր-մանկապարտեզ» ՀՈԱԿ-ի 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</row>
    <row r="3" spans="1:14" s="134" customFormat="1" ht="21" customHeight="1">
      <c r="A3" s="622" t="s">
        <v>92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  <c r="N3" s="622"/>
    </row>
    <row r="4" spans="1:14" ht="21" customHeight="1" thickBot="1"/>
    <row r="5" spans="1:14" s="139" customFormat="1" ht="24.75" customHeight="1">
      <c r="A5" s="623" t="s">
        <v>113</v>
      </c>
      <c r="B5" s="625" t="s">
        <v>93</v>
      </c>
      <c r="C5" s="627" t="s">
        <v>94</v>
      </c>
      <c r="D5" s="627"/>
      <c r="E5" s="627"/>
      <c r="F5" s="627"/>
      <c r="G5" s="627" t="s">
        <v>95</v>
      </c>
      <c r="H5" s="627"/>
      <c r="I5" s="627"/>
      <c r="J5" s="627"/>
      <c r="K5" s="627" t="s">
        <v>143</v>
      </c>
      <c r="L5" s="627"/>
      <c r="M5" s="627"/>
      <c r="N5" s="627"/>
    </row>
    <row r="6" spans="1:14" s="140" customFormat="1" ht="51" customHeight="1">
      <c r="A6" s="624"/>
      <c r="B6" s="626"/>
      <c r="C6" s="409" t="s">
        <v>237</v>
      </c>
      <c r="D6" s="409" t="s">
        <v>209</v>
      </c>
      <c r="E6" s="409" t="s">
        <v>238</v>
      </c>
      <c r="F6" s="409" t="s">
        <v>239</v>
      </c>
      <c r="G6" s="409" t="s">
        <v>240</v>
      </c>
      <c r="H6" s="409" t="s">
        <v>209</v>
      </c>
      <c r="I6" s="409" t="s">
        <v>241</v>
      </c>
      <c r="J6" s="409" t="s">
        <v>239</v>
      </c>
      <c r="K6" s="409" t="s">
        <v>237</v>
      </c>
      <c r="L6" s="409" t="s">
        <v>209</v>
      </c>
      <c r="M6" s="409" t="s">
        <v>238</v>
      </c>
      <c r="N6" s="409" t="s">
        <v>239</v>
      </c>
    </row>
    <row r="7" spans="1:14" ht="19.5" customHeight="1">
      <c r="A7" s="136">
        <v>1</v>
      </c>
      <c r="B7" s="190" t="s">
        <v>96</v>
      </c>
      <c r="C7" s="530">
        <v>2462</v>
      </c>
      <c r="D7" s="531">
        <f>C7*139</f>
        <v>342218</v>
      </c>
      <c r="E7" s="343">
        <f>+C7</f>
        <v>2462</v>
      </c>
      <c r="F7" s="344">
        <f>+E7*143.7</f>
        <v>353789.39999999997</v>
      </c>
      <c r="G7" s="533">
        <v>2550</v>
      </c>
      <c r="H7" s="342">
        <f>+G7*53.48</f>
        <v>136374</v>
      </c>
      <c r="I7" s="343">
        <f>+G7</f>
        <v>2550</v>
      </c>
      <c r="J7" s="342">
        <f>+I7*53.48</f>
        <v>136374</v>
      </c>
      <c r="K7" s="530">
        <v>30</v>
      </c>
      <c r="L7" s="537">
        <f>+K7*200.47</f>
        <v>6014.1</v>
      </c>
      <c r="M7" s="342">
        <f>+K7</f>
        <v>30</v>
      </c>
      <c r="N7" s="344">
        <f>+M7*200.47</f>
        <v>6014.1</v>
      </c>
    </row>
    <row r="8" spans="1:14" ht="19.5" customHeight="1">
      <c r="A8" s="136">
        <v>2</v>
      </c>
      <c r="B8" s="190" t="s">
        <v>97</v>
      </c>
      <c r="C8" s="530">
        <v>1507</v>
      </c>
      <c r="D8" s="531">
        <f>C8*139</f>
        <v>209473</v>
      </c>
      <c r="E8" s="343">
        <f t="shared" ref="E8:E18" si="0">+C8</f>
        <v>1507</v>
      </c>
      <c r="F8" s="344">
        <f t="shared" ref="F8:F18" si="1">+E8*143.7</f>
        <v>216555.9</v>
      </c>
      <c r="G8" s="533">
        <v>2380</v>
      </c>
      <c r="H8" s="342">
        <f t="shared" ref="H8:H13" si="2">+G8*53.48</f>
        <v>127282.4</v>
      </c>
      <c r="I8" s="343">
        <f t="shared" ref="I8:I18" si="3">+G8</f>
        <v>2380</v>
      </c>
      <c r="J8" s="342">
        <f t="shared" ref="J8:J18" si="4">+I8*53.48</f>
        <v>127282.4</v>
      </c>
      <c r="K8" s="530">
        <v>38</v>
      </c>
      <c r="L8" s="537">
        <f t="shared" ref="L8:L18" si="5">+K8*200.47</f>
        <v>7617.86</v>
      </c>
      <c r="M8" s="342">
        <f t="shared" ref="M8:M18" si="6">+K8</f>
        <v>38</v>
      </c>
      <c r="N8" s="344">
        <f t="shared" ref="N8:N18" si="7">+M8*200.47</f>
        <v>7617.86</v>
      </c>
    </row>
    <row r="9" spans="1:14" ht="19.5" customHeight="1">
      <c r="A9" s="136">
        <v>3</v>
      </c>
      <c r="B9" s="190" t="s">
        <v>98</v>
      </c>
      <c r="C9" s="530">
        <v>1466</v>
      </c>
      <c r="D9" s="531">
        <f>C9*139</f>
        <v>203774</v>
      </c>
      <c r="E9" s="343">
        <f t="shared" si="0"/>
        <v>1466</v>
      </c>
      <c r="F9" s="344">
        <f t="shared" si="1"/>
        <v>210664.19999999998</v>
      </c>
      <c r="G9" s="533">
        <v>2530</v>
      </c>
      <c r="H9" s="342">
        <f>+G9*53.48</f>
        <v>135304.4</v>
      </c>
      <c r="I9" s="343">
        <f>+G9</f>
        <v>2530</v>
      </c>
      <c r="J9" s="342">
        <f t="shared" si="4"/>
        <v>135304.4</v>
      </c>
      <c r="K9" s="530">
        <v>44</v>
      </c>
      <c r="L9" s="537">
        <f t="shared" si="5"/>
        <v>8820.68</v>
      </c>
      <c r="M9" s="342">
        <f t="shared" si="6"/>
        <v>44</v>
      </c>
      <c r="N9" s="344">
        <f t="shared" si="7"/>
        <v>8820.68</v>
      </c>
    </row>
    <row r="10" spans="1:14" ht="19.5" customHeight="1">
      <c r="A10" s="136">
        <v>4</v>
      </c>
      <c r="B10" s="190" t="s">
        <v>99</v>
      </c>
      <c r="C10" s="530">
        <v>323</v>
      </c>
      <c r="D10" s="531">
        <f>C10*143.7</f>
        <v>46415.1</v>
      </c>
      <c r="E10" s="343">
        <f t="shared" si="0"/>
        <v>323</v>
      </c>
      <c r="F10" s="344">
        <f t="shared" si="1"/>
        <v>46415.1</v>
      </c>
      <c r="G10" s="533">
        <v>1820</v>
      </c>
      <c r="H10" s="342">
        <f>+G10*53.48</f>
        <v>97333.599999999991</v>
      </c>
      <c r="I10" s="343">
        <f t="shared" si="3"/>
        <v>1820</v>
      </c>
      <c r="J10" s="342">
        <f t="shared" si="4"/>
        <v>97333.599999999991</v>
      </c>
      <c r="K10" s="530">
        <v>42</v>
      </c>
      <c r="L10" s="537">
        <f t="shared" si="5"/>
        <v>8419.74</v>
      </c>
      <c r="M10" s="342">
        <f t="shared" si="6"/>
        <v>42</v>
      </c>
      <c r="N10" s="344">
        <f t="shared" si="7"/>
        <v>8419.74</v>
      </c>
    </row>
    <row r="11" spans="1:14" ht="19.5" customHeight="1">
      <c r="A11" s="136">
        <v>5</v>
      </c>
      <c r="B11" s="190" t="s">
        <v>100</v>
      </c>
      <c r="C11" s="530">
        <v>16</v>
      </c>
      <c r="D11" s="531">
        <f>C11*143.7</f>
        <v>2299.1999999999998</v>
      </c>
      <c r="E11" s="343">
        <f t="shared" si="0"/>
        <v>16</v>
      </c>
      <c r="F11" s="344">
        <f t="shared" si="1"/>
        <v>2299.1999999999998</v>
      </c>
      <c r="G11" s="533">
        <v>1640</v>
      </c>
      <c r="H11" s="342">
        <f>+G11*53.48</f>
        <v>87707.199999999997</v>
      </c>
      <c r="I11" s="343">
        <f t="shared" si="3"/>
        <v>1640</v>
      </c>
      <c r="J11" s="342">
        <f t="shared" si="4"/>
        <v>87707.199999999997</v>
      </c>
      <c r="K11" s="530">
        <v>54</v>
      </c>
      <c r="L11" s="537">
        <f t="shared" si="5"/>
        <v>10825.38</v>
      </c>
      <c r="M11" s="342">
        <f t="shared" si="6"/>
        <v>54</v>
      </c>
      <c r="N11" s="344">
        <f t="shared" si="7"/>
        <v>10825.38</v>
      </c>
    </row>
    <row r="12" spans="1:14" ht="19.5" customHeight="1">
      <c r="A12" s="136">
        <v>6</v>
      </c>
      <c r="B12" s="190" t="s">
        <v>101</v>
      </c>
      <c r="C12" s="530"/>
      <c r="D12" s="531"/>
      <c r="E12" s="343">
        <f t="shared" si="0"/>
        <v>0</v>
      </c>
      <c r="F12" s="344">
        <f t="shared" si="1"/>
        <v>0</v>
      </c>
      <c r="G12" s="533">
        <v>1010</v>
      </c>
      <c r="H12" s="342">
        <f>+G12*53.48</f>
        <v>54014.799999999996</v>
      </c>
      <c r="I12" s="343">
        <f t="shared" si="3"/>
        <v>1010</v>
      </c>
      <c r="J12" s="342">
        <f t="shared" si="4"/>
        <v>54014.799999999996</v>
      </c>
      <c r="K12" s="530">
        <v>35</v>
      </c>
      <c r="L12" s="537">
        <f t="shared" si="5"/>
        <v>7016.45</v>
      </c>
      <c r="M12" s="342">
        <f t="shared" si="6"/>
        <v>35</v>
      </c>
      <c r="N12" s="344">
        <f t="shared" si="7"/>
        <v>7016.45</v>
      </c>
    </row>
    <row r="13" spans="1:14" ht="19.5" customHeight="1">
      <c r="A13" s="136">
        <v>7</v>
      </c>
      <c r="B13" s="190" t="s">
        <v>102</v>
      </c>
      <c r="C13" s="530"/>
      <c r="D13" s="531"/>
      <c r="E13" s="343">
        <f t="shared" si="0"/>
        <v>0</v>
      </c>
      <c r="F13" s="344">
        <f t="shared" si="1"/>
        <v>0</v>
      </c>
      <c r="G13" s="533">
        <v>1170</v>
      </c>
      <c r="H13" s="342">
        <f t="shared" si="2"/>
        <v>62571.6</v>
      </c>
      <c r="I13" s="343">
        <f t="shared" si="3"/>
        <v>1170</v>
      </c>
      <c r="J13" s="342">
        <f t="shared" si="4"/>
        <v>62571.6</v>
      </c>
      <c r="K13" s="530">
        <v>50</v>
      </c>
      <c r="L13" s="537">
        <f t="shared" si="5"/>
        <v>10023.5</v>
      </c>
      <c r="M13" s="342">
        <f t="shared" si="6"/>
        <v>50</v>
      </c>
      <c r="N13" s="344">
        <f t="shared" si="7"/>
        <v>10023.5</v>
      </c>
    </row>
    <row r="14" spans="1:14" ht="19.5" customHeight="1">
      <c r="A14" s="136">
        <v>8</v>
      </c>
      <c r="B14" s="191" t="s">
        <v>103</v>
      </c>
      <c r="C14" s="530"/>
      <c r="D14" s="531"/>
      <c r="E14" s="343">
        <f t="shared" si="0"/>
        <v>0</v>
      </c>
      <c r="F14" s="344">
        <f t="shared" si="1"/>
        <v>0</v>
      </c>
      <c r="G14" s="530">
        <v>1140</v>
      </c>
      <c r="H14" s="534">
        <f>+G14*53.48</f>
        <v>60967.199999999997</v>
      </c>
      <c r="I14" s="343">
        <f t="shared" si="3"/>
        <v>1140</v>
      </c>
      <c r="J14" s="342">
        <f t="shared" si="4"/>
        <v>60967.199999999997</v>
      </c>
      <c r="K14" s="530">
        <v>50</v>
      </c>
      <c r="L14" s="537">
        <f t="shared" si="5"/>
        <v>10023.5</v>
      </c>
      <c r="M14" s="342">
        <f t="shared" si="6"/>
        <v>50</v>
      </c>
      <c r="N14" s="344">
        <f t="shared" si="7"/>
        <v>10023.5</v>
      </c>
    </row>
    <row r="15" spans="1:14" ht="19.5" customHeight="1">
      <c r="A15" s="136">
        <v>9</v>
      </c>
      <c r="B15" s="191" t="s">
        <v>104</v>
      </c>
      <c r="C15" s="530"/>
      <c r="D15" s="531"/>
      <c r="E15" s="343">
        <f t="shared" si="0"/>
        <v>0</v>
      </c>
      <c r="F15" s="344">
        <f t="shared" si="1"/>
        <v>0</v>
      </c>
      <c r="G15" s="530">
        <v>1190</v>
      </c>
      <c r="H15" s="534">
        <f>+G15*53.48</f>
        <v>63641.2</v>
      </c>
      <c r="I15" s="343">
        <f t="shared" si="3"/>
        <v>1190</v>
      </c>
      <c r="J15" s="342">
        <f t="shared" si="4"/>
        <v>63641.2</v>
      </c>
      <c r="K15" s="530">
        <v>56</v>
      </c>
      <c r="L15" s="537">
        <f t="shared" si="5"/>
        <v>11226.32</v>
      </c>
      <c r="M15" s="342">
        <f t="shared" si="6"/>
        <v>56</v>
      </c>
      <c r="N15" s="344">
        <f t="shared" si="7"/>
        <v>11226.32</v>
      </c>
    </row>
    <row r="16" spans="1:14" ht="19.5" customHeight="1">
      <c r="A16" s="136">
        <v>10</v>
      </c>
      <c r="B16" s="191" t="s">
        <v>105</v>
      </c>
      <c r="C16" s="530">
        <v>152</v>
      </c>
      <c r="D16" s="531">
        <f>C16*143.7</f>
        <v>21842.399999999998</v>
      </c>
      <c r="E16" s="343">
        <f t="shared" si="0"/>
        <v>152</v>
      </c>
      <c r="F16" s="344">
        <f t="shared" si="1"/>
        <v>21842.399999999998</v>
      </c>
      <c r="G16" s="530">
        <v>1800</v>
      </c>
      <c r="H16" s="534">
        <f>+G16*53.48</f>
        <v>96264</v>
      </c>
      <c r="I16" s="343">
        <f t="shared" si="3"/>
        <v>1800</v>
      </c>
      <c r="J16" s="342">
        <f t="shared" si="4"/>
        <v>96264</v>
      </c>
      <c r="K16" s="530">
        <v>63</v>
      </c>
      <c r="L16" s="537">
        <f t="shared" si="5"/>
        <v>12629.61</v>
      </c>
      <c r="M16" s="342">
        <f t="shared" si="6"/>
        <v>63</v>
      </c>
      <c r="N16" s="344">
        <f t="shared" si="7"/>
        <v>12629.61</v>
      </c>
    </row>
    <row r="17" spans="1:14" ht="19.5" customHeight="1">
      <c r="A17" s="136">
        <v>11</v>
      </c>
      <c r="B17" s="191" t="s">
        <v>106</v>
      </c>
      <c r="C17" s="530">
        <v>972</v>
      </c>
      <c r="D17" s="531">
        <f>+C17*143.7</f>
        <v>139676.4</v>
      </c>
      <c r="E17" s="343">
        <f t="shared" si="0"/>
        <v>972</v>
      </c>
      <c r="F17" s="344">
        <f t="shared" si="1"/>
        <v>139676.4</v>
      </c>
      <c r="G17" s="530">
        <v>2060</v>
      </c>
      <c r="H17" s="534">
        <f>+G17*53.48</f>
        <v>110168.79999999999</v>
      </c>
      <c r="I17" s="343">
        <f t="shared" si="3"/>
        <v>2060</v>
      </c>
      <c r="J17" s="342">
        <f t="shared" si="4"/>
        <v>110168.79999999999</v>
      </c>
      <c r="K17" s="530">
        <v>25</v>
      </c>
      <c r="L17" s="538">
        <f t="shared" si="5"/>
        <v>5011.75</v>
      </c>
      <c r="M17" s="342">
        <f t="shared" si="6"/>
        <v>25</v>
      </c>
      <c r="N17" s="344">
        <f t="shared" si="7"/>
        <v>5011.75</v>
      </c>
    </row>
    <row r="18" spans="1:14" ht="19.5" customHeight="1">
      <c r="A18" s="136">
        <v>12</v>
      </c>
      <c r="B18" s="191" t="s">
        <v>107</v>
      </c>
      <c r="C18" s="530">
        <v>1673</v>
      </c>
      <c r="D18" s="531">
        <f>+C18*143.7</f>
        <v>240410.09999999998</v>
      </c>
      <c r="E18" s="343">
        <f t="shared" si="0"/>
        <v>1673</v>
      </c>
      <c r="F18" s="344">
        <f t="shared" si="1"/>
        <v>240410.09999999998</v>
      </c>
      <c r="G18" s="530">
        <v>2048</v>
      </c>
      <c r="H18" s="534">
        <f>+G18*53.48</f>
        <v>109527.03999999999</v>
      </c>
      <c r="I18" s="343">
        <f t="shared" si="3"/>
        <v>2048</v>
      </c>
      <c r="J18" s="342">
        <f t="shared" si="4"/>
        <v>109527.03999999999</v>
      </c>
      <c r="K18" s="530">
        <v>46</v>
      </c>
      <c r="L18" s="538">
        <f t="shared" si="5"/>
        <v>9221.6200000000008</v>
      </c>
      <c r="M18" s="342">
        <f t="shared" si="6"/>
        <v>46</v>
      </c>
      <c r="N18" s="344">
        <f t="shared" si="7"/>
        <v>9221.6200000000008</v>
      </c>
    </row>
    <row r="19" spans="1:14" ht="32.25" customHeight="1" thickBot="1">
      <c r="A19" s="192"/>
      <c r="B19" s="198" t="s">
        <v>89</v>
      </c>
      <c r="C19" s="286">
        <f t="shared" ref="C19:L19" si="8">SUM(C7:C18)</f>
        <v>8571</v>
      </c>
      <c r="D19" s="532">
        <f t="shared" si="8"/>
        <v>1206108.2</v>
      </c>
      <c r="E19" s="286">
        <f t="shared" si="8"/>
        <v>8571</v>
      </c>
      <c r="F19" s="260">
        <f>SUM(F7:F18)</f>
        <v>1231652.6999999997</v>
      </c>
      <c r="G19" s="286">
        <f>SUM(G7:G18)</f>
        <v>21338</v>
      </c>
      <c r="H19" s="535">
        <f>SUM(H7:H18)</f>
        <v>1141156.24</v>
      </c>
      <c r="I19" s="286">
        <f>SUM(I7:I18)</f>
        <v>21338</v>
      </c>
      <c r="J19" s="536">
        <f>SUM(J7:J18)</f>
        <v>1141156.24</v>
      </c>
      <c r="K19" s="286">
        <f t="shared" si="8"/>
        <v>533</v>
      </c>
      <c r="L19" s="535">
        <f t="shared" si="8"/>
        <v>106850.51</v>
      </c>
      <c r="M19" s="286">
        <f>SUM(M7:M18)</f>
        <v>533</v>
      </c>
      <c r="N19" s="260">
        <f>SUM(N7:N18)</f>
        <v>106850.51</v>
      </c>
    </row>
    <row r="20" spans="1:14" ht="21.75" customHeight="1">
      <c r="A20" s="187"/>
      <c r="B20" s="247"/>
      <c r="C20" s="248"/>
      <c r="D20" s="176"/>
      <c r="E20" s="248"/>
      <c r="F20" s="176"/>
      <c r="G20" s="248"/>
      <c r="H20" s="176"/>
      <c r="I20" s="248"/>
      <c r="J20" s="176"/>
      <c r="K20" s="248"/>
      <c r="L20" s="248"/>
      <c r="M20" s="248"/>
      <c r="N20" s="176"/>
    </row>
    <row r="21" spans="1:14" ht="31.5" customHeight="1" thickBot="1">
      <c r="A21" s="187"/>
      <c r="B21" s="373" t="s">
        <v>219</v>
      </c>
      <c r="C21" s="373"/>
      <c r="D21" s="373"/>
      <c r="E21" s="188"/>
      <c r="F21" s="189"/>
      <c r="G21" s="187"/>
      <c r="H21" s="188"/>
      <c r="I21" s="187"/>
      <c r="J21" s="187"/>
      <c r="K21" s="187"/>
      <c r="L21" s="187"/>
      <c r="M21" s="187"/>
      <c r="N21" s="185"/>
    </row>
    <row r="22" spans="1:14" s="134" customFormat="1" ht="51" customHeight="1">
      <c r="A22" s="193"/>
      <c r="B22" s="194" t="s">
        <v>147</v>
      </c>
      <c r="C22" s="195" t="s">
        <v>148</v>
      </c>
      <c r="D22" s="195"/>
      <c r="E22" s="195"/>
      <c r="F22" s="196"/>
      <c r="G22" s="193"/>
      <c r="H22" s="195"/>
      <c r="I22" s="195"/>
      <c r="J22" s="197"/>
      <c r="K22" s="193"/>
      <c r="L22" s="378"/>
      <c r="M22" s="338"/>
      <c r="N22" s="197"/>
    </row>
    <row r="23" spans="1:14" ht="23.25" customHeight="1">
      <c r="A23" s="178">
        <v>1</v>
      </c>
      <c r="B23" s="172"/>
      <c r="C23" s="287"/>
      <c r="D23" s="287"/>
      <c r="E23" s="287"/>
      <c r="F23" s="257"/>
      <c r="G23" s="288"/>
      <c r="H23" s="287"/>
      <c r="I23" s="287"/>
      <c r="J23" s="258"/>
      <c r="K23" s="288"/>
      <c r="L23" s="379"/>
      <c r="M23" s="339"/>
      <c r="N23" s="258"/>
    </row>
    <row r="24" spans="1:14" ht="23.25" customHeight="1">
      <c r="A24" s="178">
        <v>2</v>
      </c>
      <c r="B24" s="172"/>
      <c r="C24" s="287"/>
      <c r="D24" s="287"/>
      <c r="E24" s="287"/>
      <c r="F24" s="257"/>
      <c r="G24" s="288"/>
      <c r="H24" s="287"/>
      <c r="I24" s="287"/>
      <c r="J24" s="258"/>
      <c r="K24" s="288"/>
      <c r="L24" s="379"/>
      <c r="M24" s="339"/>
      <c r="N24" s="258"/>
    </row>
    <row r="25" spans="1:14" s="140" customFormat="1" ht="23.25" customHeight="1">
      <c r="A25" s="136">
        <v>3</v>
      </c>
      <c r="B25" s="173"/>
      <c r="C25" s="289"/>
      <c r="D25" s="289"/>
      <c r="E25" s="289"/>
      <c r="F25" s="290"/>
      <c r="G25" s="291"/>
      <c r="H25" s="289"/>
      <c r="I25" s="289"/>
      <c r="J25" s="290"/>
      <c r="K25" s="291"/>
      <c r="L25" s="380"/>
      <c r="M25" s="340"/>
      <c r="N25" s="290"/>
    </row>
    <row r="26" spans="1:14" s="134" customFormat="1" ht="24" customHeight="1">
      <c r="A26" s="179"/>
      <c r="B26" s="174" t="s">
        <v>68</v>
      </c>
      <c r="C26" s="292"/>
      <c r="D26" s="292"/>
      <c r="E26" s="292"/>
      <c r="F26" s="293">
        <f>SUM(F23:F25)</f>
        <v>0</v>
      </c>
      <c r="G26" s="294"/>
      <c r="H26" s="292"/>
      <c r="I26" s="292"/>
      <c r="J26" s="293">
        <f>SUM(J23:J25)</f>
        <v>0</v>
      </c>
      <c r="K26" s="294"/>
      <c r="L26" s="381"/>
      <c r="M26" s="341"/>
      <c r="N26" s="293">
        <f>SUM(N23:N25)</f>
        <v>0</v>
      </c>
    </row>
    <row r="27" spans="1:14" s="134" customFormat="1" ht="27" customHeight="1" thickBot="1">
      <c r="A27" s="180"/>
      <c r="B27" s="181" t="s">
        <v>149</v>
      </c>
      <c r="C27" s="259"/>
      <c r="D27" s="259"/>
      <c r="E27" s="259"/>
      <c r="F27" s="260">
        <f>+F19-F26</f>
        <v>1231652.6999999997</v>
      </c>
      <c r="G27" s="286"/>
      <c r="H27" s="259"/>
      <c r="I27" s="259"/>
      <c r="J27" s="539">
        <f>J19-J26</f>
        <v>1141156.24</v>
      </c>
      <c r="K27" s="292"/>
      <c r="L27" s="292"/>
      <c r="M27" s="292"/>
      <c r="N27" s="292">
        <f>N19-N26</f>
        <v>106850.51</v>
      </c>
    </row>
    <row r="28" spans="1:14" s="134" customFormat="1" ht="27" customHeight="1">
      <c r="A28" s="368"/>
      <c r="B28" s="175"/>
      <c r="C28" s="370"/>
      <c r="D28" s="370"/>
      <c r="E28" s="370"/>
      <c r="F28" s="387">
        <f>ROUND(F27/1000,1)</f>
        <v>1231.7</v>
      </c>
      <c r="G28" s="370"/>
      <c r="H28" s="370"/>
      <c r="I28" s="370"/>
      <c r="J28" s="387">
        <f>ROUND(J27/1000,1)</f>
        <v>1141.2</v>
      </c>
      <c r="K28" s="370"/>
      <c r="L28" s="370"/>
      <c r="M28" s="370"/>
      <c r="N28" s="387">
        <f>ROUND(N27/1000,1)</f>
        <v>106.9</v>
      </c>
    </row>
    <row r="29" spans="1:14" s="134" customFormat="1" ht="25.5" customHeight="1">
      <c r="A29" s="138"/>
      <c r="B29" s="175"/>
      <c r="C29" s="138"/>
      <c r="D29" s="138"/>
      <c r="E29" s="138"/>
      <c r="F29" s="176"/>
      <c r="G29" s="138"/>
      <c r="H29" s="138"/>
      <c r="I29" s="138"/>
      <c r="J29" s="174" t="s">
        <v>150</v>
      </c>
      <c r="K29" s="371"/>
      <c r="L29" s="371"/>
      <c r="M29" s="371"/>
      <c r="N29" s="372">
        <f>+F26+J26+N26</f>
        <v>0</v>
      </c>
    </row>
    <row r="30" spans="1:14" s="134" customFormat="1" ht="20.25" customHeight="1">
      <c r="A30" s="138"/>
      <c r="B30" s="175"/>
      <c r="C30" s="138"/>
      <c r="D30" s="138"/>
      <c r="E30" s="138"/>
      <c r="F30" s="176"/>
      <c r="G30" s="138"/>
      <c r="H30" s="138"/>
      <c r="I30" s="138"/>
      <c r="J30" s="138"/>
      <c r="K30" s="138"/>
      <c r="L30" s="369"/>
      <c r="M30" s="337"/>
      <c r="N30" s="345">
        <f>ROUND(N29/1000,1)</f>
        <v>0</v>
      </c>
    </row>
    <row r="31" spans="1:14" s="141" customFormat="1" ht="25.5" customHeight="1">
      <c r="B31" s="142"/>
      <c r="C31" s="450" t="s">
        <v>2</v>
      </c>
      <c r="D31" s="450"/>
      <c r="E31" s="451"/>
      <c r="F31" s="451"/>
      <c r="G31" s="631"/>
      <c r="H31" s="631"/>
      <c r="I31" s="452"/>
      <c r="J31" s="628" t="str">
        <f>+'Ekamut-caxs'!D68</f>
        <v>Լ. Մնացականյան</v>
      </c>
      <c r="K31" s="628"/>
      <c r="L31" s="382"/>
      <c r="N31" s="137"/>
    </row>
    <row r="32" spans="1:14" s="134" customFormat="1">
      <c r="C32" s="453"/>
      <c r="D32" s="453"/>
      <c r="E32" s="454"/>
      <c r="F32" s="454"/>
      <c r="G32" s="629" t="s">
        <v>90</v>
      </c>
      <c r="H32" s="629"/>
      <c r="I32" s="455"/>
      <c r="J32" s="629" t="s">
        <v>108</v>
      </c>
      <c r="K32" s="629"/>
      <c r="L32" s="383"/>
    </row>
    <row r="33" spans="2:13" s="141" customFormat="1" ht="23.25" customHeight="1">
      <c r="B33" s="142"/>
      <c r="C33" s="456" t="s">
        <v>6</v>
      </c>
      <c r="D33" s="456"/>
      <c r="E33" s="451"/>
      <c r="F33" s="451"/>
      <c r="G33" s="628"/>
      <c r="H33" s="628"/>
      <c r="I33" s="457"/>
      <c r="J33" s="628" t="str">
        <f>+'Ekamut-caxs'!D70</f>
        <v>Գ. Աբրահամյան</v>
      </c>
      <c r="K33" s="628"/>
      <c r="L33" s="382"/>
    </row>
    <row r="34" spans="2:13" s="134" customFormat="1">
      <c r="C34" s="458"/>
      <c r="D34" s="458"/>
      <c r="E34" s="459"/>
      <c r="F34" s="459"/>
      <c r="G34" s="629" t="s">
        <v>90</v>
      </c>
      <c r="H34" s="629"/>
      <c r="I34" s="455"/>
      <c r="J34" s="629" t="s">
        <v>108</v>
      </c>
      <c r="K34" s="629"/>
      <c r="L34" s="383"/>
    </row>
    <row r="35" spans="2:13">
      <c r="F35" s="143" t="s">
        <v>1</v>
      </c>
    </row>
    <row r="36" spans="2:13" s="407" customFormat="1" ht="26.25" customHeight="1">
      <c r="C36" s="407" t="s">
        <v>109</v>
      </c>
      <c r="E36" s="407" t="s">
        <v>110</v>
      </c>
      <c r="F36" s="407" t="s">
        <v>235</v>
      </c>
      <c r="I36" s="408" t="s">
        <v>111</v>
      </c>
      <c r="J36" s="389" t="s">
        <v>224</v>
      </c>
      <c r="L36" s="389" t="s">
        <v>222</v>
      </c>
      <c r="M36" s="389" t="s">
        <v>218</v>
      </c>
    </row>
    <row r="37" spans="2:13" s="407" customFormat="1" ht="19.5" customHeight="1">
      <c r="C37" s="407" t="s">
        <v>112</v>
      </c>
      <c r="E37" s="407" t="s">
        <v>110</v>
      </c>
      <c r="F37" s="407" t="s">
        <v>236</v>
      </c>
      <c r="I37" s="630" t="s">
        <v>246</v>
      </c>
      <c r="J37" s="630"/>
      <c r="L37" s="630" t="s">
        <v>247</v>
      </c>
      <c r="M37" s="630"/>
    </row>
    <row r="38" spans="2:13" s="407" customFormat="1" ht="24" customHeight="1">
      <c r="E38" s="630" t="s">
        <v>245</v>
      </c>
      <c r="F38" s="630"/>
      <c r="I38" s="630"/>
      <c r="J38" s="630"/>
      <c r="L38" s="630"/>
      <c r="M38" s="630"/>
    </row>
    <row r="39" spans="2:13">
      <c r="E39" s="630"/>
      <c r="F39" s="63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D57" sqref="D57"/>
    </sheetView>
  </sheetViews>
  <sheetFormatPr defaultColWidth="9.140625" defaultRowHeight="15"/>
  <cols>
    <col min="1" max="1" width="4.42578125" style="169" customWidth="1"/>
    <col min="2" max="2" width="60.85546875" style="160" customWidth="1"/>
    <col min="3" max="3" width="17.140625" style="160" customWidth="1"/>
    <col min="4" max="4" width="17.5703125" style="160" customWidth="1"/>
    <col min="5" max="16384" width="9.140625" style="160"/>
  </cols>
  <sheetData>
    <row r="1" spans="1:4" s="159" customFormat="1" ht="24" customHeight="1">
      <c r="A1" s="633" t="s">
        <v>66</v>
      </c>
      <c r="B1" s="633"/>
      <c r="C1" s="633"/>
      <c r="D1" s="633"/>
    </row>
    <row r="2" spans="1:4" ht="26.25" customHeight="1">
      <c r="A2" s="634" t="str">
        <f>+'Ekamut-caxs'!A7:D7</f>
        <v xml:space="preserve">«Երևանի հ․150 մսուր-մանկապարտեզ» ՀՈԱԿ-ի </v>
      </c>
      <c r="B2" s="634"/>
      <c r="C2" s="634"/>
      <c r="D2" s="634"/>
    </row>
    <row r="3" spans="1:4" ht="27" customHeight="1">
      <c r="A3" s="634" t="s">
        <v>234</v>
      </c>
      <c r="B3" s="634"/>
      <c r="C3" s="634"/>
      <c r="D3" s="634"/>
    </row>
    <row r="6" spans="1:4" ht="60" customHeight="1">
      <c r="A6" s="161" t="s">
        <v>3</v>
      </c>
      <c r="B6" s="161" t="s">
        <v>123</v>
      </c>
      <c r="C6" s="161" t="s">
        <v>124</v>
      </c>
      <c r="D6" s="161" t="s">
        <v>125</v>
      </c>
    </row>
    <row r="7" spans="1:4" s="164" customFormat="1" ht="45" customHeight="1">
      <c r="A7" s="162">
        <v>1</v>
      </c>
      <c r="B7" s="163" t="s">
        <v>126</v>
      </c>
      <c r="C7" s="162">
        <f>SUM(C8:C10)</f>
        <v>0</v>
      </c>
      <c r="D7" s="162">
        <f>SUM(D8:D10)</f>
        <v>0</v>
      </c>
    </row>
    <row r="8" spans="1:4" ht="25.5" customHeight="1">
      <c r="A8" s="165">
        <v>1.1000000000000001</v>
      </c>
      <c r="B8" s="166" t="s">
        <v>127</v>
      </c>
      <c r="C8" s="165"/>
      <c r="D8" s="165"/>
    </row>
    <row r="9" spans="1:4" ht="25.5" customHeight="1">
      <c r="A9" s="165">
        <v>1.2</v>
      </c>
      <c r="B9" s="166" t="s">
        <v>128</v>
      </c>
      <c r="C9" s="165"/>
      <c r="D9" s="165"/>
    </row>
    <row r="10" spans="1:4" ht="25.5" customHeight="1">
      <c r="A10" s="165">
        <v>1.3</v>
      </c>
      <c r="B10" s="166" t="s">
        <v>129</v>
      </c>
      <c r="C10" s="165"/>
      <c r="D10" s="165"/>
    </row>
    <row r="11" spans="1:4" s="164" customFormat="1" ht="31.5" customHeight="1">
      <c r="A11" s="162">
        <v>2</v>
      </c>
      <c r="B11" s="167" t="s">
        <v>130</v>
      </c>
      <c r="C11" s="162">
        <f>SUM(C12:C14)</f>
        <v>1</v>
      </c>
      <c r="D11" s="162">
        <f>SUM(D12:D14)</f>
        <v>30</v>
      </c>
    </row>
    <row r="12" spans="1:4" ht="21.75" customHeight="1">
      <c r="A12" s="165">
        <v>2.1</v>
      </c>
      <c r="B12" s="166" t="s">
        <v>131</v>
      </c>
      <c r="C12" s="165">
        <v>1</v>
      </c>
      <c r="D12" s="165">
        <v>30</v>
      </c>
    </row>
    <row r="13" spans="1:4" ht="21.75" customHeight="1">
      <c r="A13" s="165">
        <v>2.2000000000000002</v>
      </c>
      <c r="B13" s="166" t="s">
        <v>132</v>
      </c>
      <c r="C13" s="165"/>
      <c r="D13" s="165"/>
    </row>
    <row r="14" spans="1:4" ht="21.75" customHeight="1">
      <c r="A14" s="165">
        <v>2.2999999999999998</v>
      </c>
      <c r="B14" s="166" t="s">
        <v>133</v>
      </c>
      <c r="C14" s="165"/>
      <c r="D14" s="165"/>
    </row>
    <row r="15" spans="1:4" s="164" customFormat="1" ht="51.75" customHeight="1">
      <c r="A15" s="162">
        <v>3</v>
      </c>
      <c r="B15" s="163" t="s">
        <v>134</v>
      </c>
      <c r="C15" s="162">
        <f>SUM(C16:C18)</f>
        <v>2</v>
      </c>
      <c r="D15" s="162">
        <f>SUM(D16:D18)</f>
        <v>60</v>
      </c>
    </row>
    <row r="16" spans="1:4" ht="23.25" customHeight="1">
      <c r="A16" s="165">
        <v>3.1</v>
      </c>
      <c r="B16" s="168" t="s">
        <v>135</v>
      </c>
      <c r="C16" s="165">
        <v>1</v>
      </c>
      <c r="D16" s="165">
        <v>30</v>
      </c>
    </row>
    <row r="17" spans="1:4" ht="23.25" customHeight="1">
      <c r="A17" s="165">
        <v>3.2</v>
      </c>
      <c r="B17" s="168" t="s">
        <v>136</v>
      </c>
      <c r="C17" s="165">
        <v>1</v>
      </c>
      <c r="D17" s="165">
        <v>30</v>
      </c>
    </row>
    <row r="18" spans="1:4" ht="23.25" customHeight="1">
      <c r="A18" s="165">
        <v>3.3</v>
      </c>
      <c r="B18" s="168" t="s">
        <v>137</v>
      </c>
      <c r="C18" s="165"/>
      <c r="D18" s="165"/>
    </row>
    <row r="19" spans="1:4" s="164" customFormat="1" ht="50.25" customHeight="1">
      <c r="A19" s="162">
        <v>4</v>
      </c>
      <c r="B19" s="163" t="s">
        <v>138</v>
      </c>
      <c r="C19" s="162">
        <f>SUM(C20:C22)</f>
        <v>1</v>
      </c>
      <c r="D19" s="162">
        <f>SUM(D20:D22)</f>
        <v>31</v>
      </c>
    </row>
    <row r="20" spans="1:4" ht="23.25" customHeight="1">
      <c r="A20" s="165">
        <v>4.0999999999999996</v>
      </c>
      <c r="B20" s="168" t="s">
        <v>139</v>
      </c>
      <c r="C20" s="165">
        <v>1</v>
      </c>
      <c r="D20" s="165">
        <v>31</v>
      </c>
    </row>
    <row r="21" spans="1:4" ht="23.25" customHeight="1">
      <c r="A21" s="165">
        <v>4.2</v>
      </c>
      <c r="B21" s="168" t="s">
        <v>140</v>
      </c>
      <c r="C21" s="165"/>
      <c r="D21" s="165"/>
    </row>
    <row r="22" spans="1:4" ht="23.25" customHeight="1">
      <c r="A22" s="165">
        <v>4.3</v>
      </c>
      <c r="B22" s="168" t="s">
        <v>141</v>
      </c>
      <c r="C22" s="165"/>
      <c r="D22" s="165"/>
    </row>
    <row r="23" spans="1:4" s="164" customFormat="1" ht="31.5" customHeight="1">
      <c r="A23" s="162"/>
      <c r="B23" s="163" t="s">
        <v>68</v>
      </c>
      <c r="C23" s="162">
        <f>C7+C11+C15+C19</f>
        <v>4</v>
      </c>
      <c r="D23" s="162">
        <f>D7+D11+D15+D19</f>
        <v>121</v>
      </c>
    </row>
    <row r="24" spans="1:4" ht="48.75" customHeight="1"/>
    <row r="25" spans="1:4" ht="18">
      <c r="B25" s="460" t="s">
        <v>2</v>
      </c>
      <c r="C25" s="635" t="str">
        <f>+'Ekamut-caxs'!D68</f>
        <v>Լ. Մնացականյան</v>
      </c>
      <c r="D25" s="635"/>
    </row>
    <row r="26" spans="1:4" ht="15.75" customHeight="1">
      <c r="B26" s="461" t="s">
        <v>4</v>
      </c>
      <c r="C26" s="632" t="s">
        <v>5</v>
      </c>
      <c r="D26" s="632"/>
    </row>
    <row r="27" spans="1:4" ht="27" customHeight="1">
      <c r="B27" s="462" t="s">
        <v>6</v>
      </c>
      <c r="C27" s="635" t="str">
        <f>+'Ekamut-caxs'!D70</f>
        <v>Գ. Աբրահամյան</v>
      </c>
      <c r="D27" s="635"/>
    </row>
    <row r="28" spans="1:4">
      <c r="B28" s="463"/>
      <c r="C28" s="632" t="s">
        <v>5</v>
      </c>
      <c r="D28" s="632"/>
    </row>
    <row r="29" spans="1:4">
      <c r="B29" s="464" t="s">
        <v>142</v>
      </c>
      <c r="C29" s="464"/>
      <c r="D29" s="46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4CUzOndYWg8SbLPb6o0TjP5MI8T52fN6/UZNvVmN6II=</DigestValue>
    </Reference>
    <Reference Type="http://www.w3.org/2000/09/xmldsig#Object" URI="#idOfficeObject">
      <DigestMethod Algorithm="http://www.w3.org/2001/04/xmlenc#sha256"/>
      <DigestValue>V4WndWoTf7/2OZFujzKEffbi6IwyV400770w6xr1VLI=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Si7sH4uZXVoDgGQZdHVXFpjWPCwSSXLmgvp7rIZcX04=</DigestValue>
    </Reference>
    <Reference Type="http://www.w3.org/2000/09/xmldsig#Object" URI="#idValidSigLnImg">
      <DigestMethod Algorithm="http://www.w3.org/2001/04/xmlenc#sha256"/>
      <DigestValue>z4+hTIgQFp58v6sYLKF2a3cEBTrrZICdYF5PS0e8438=</DigestValue>
    </Reference>
    <Reference Type="http://www.w3.org/2000/09/xmldsig#Object" URI="#idInvalidSigLnImg">
      <DigestMethod Algorithm="http://www.w3.org/2001/04/xmlenc#sha256"/>
      <DigestValue>4LmDLGyBWb3/eATksUeaCRcjVi/VBBBQDxbl+69nmDo=</DigestValue>
    </Reference>
  </SignedInfo>
  <SignatureValue>eITqV+ofW+A7mYgunANLOrgD5Bvr4CyCF+B7gqiVb6er3xpIsNWpS2AV5HfCWLqpG+VZ6Wmv7ZdC
XLJSiHfz1LqZd6nlkJU90VQuWCQC8K1AgI5KNAXPEngpI0m9ku6jYiFQ4MHqDVgVHg9OJ8GqZ0V9
7n6W8BTffXgwSrGwNUs8p9Vb05NJet9nW4OKHE+HMMeLOGeI/3o37AdxoMX//PmbaBQiAgd1jd5c
xAVbptYmaNzUmsFGkmZjX2UQsE0V4VKoqly83kYq2lxlrkTns3DCL5qtLmnBj/JP+/ttx6RjMT1g
Ztl1dirVW+LWC8rp263UlQgvMKdiiyPqMbcRAQ==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ixk08hFvzp46ClSHi89CMKEaHmzDe/1m7UsGQIgToVE=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bAKMHhpJpG5zycgTokcs2DyE9aUYOPGkDoE2Zd62Nvc=</DigestValue>
      </Reference>
      <Reference URI="/xl/drawings/vmlDrawing2.vml?ContentType=application/vnd.openxmlformats-officedocument.vmlDrawing">
        <DigestMethod Algorithm="http://www.w3.org/2001/04/xmlenc#sha256"/>
        <DigestValue>kHGauI7WpAbxsw27OHTuVm4KB8111suk2eM4YKABbRU=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media/image2.emf?ContentType=image/x-emf">
        <DigestMethod Algorithm="http://www.w3.org/2001/04/xmlenc#sha256"/>
        <DigestValue>dntN+tlwpikYR/9ntHFRCBd0Y1bumOtqjbmig2Yz4mI=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hui+Is5iABL5J8MfRPtdaw9W3Cn+wRmRnoTnSksV5yw=</DigestValue>
      </Reference>
      <Reference URI="/xl/styles.xml?ContentType=application/vnd.openxmlformats-officedocument.spreadsheetml.styles+xml">
        <DigestMethod Algorithm="http://www.w3.org/2001/04/xmlenc#sha256"/>
        <DigestValue>qgzXKZPbp6EN8YBNnoOqkEgZuooAxaKLTDvPkjykO0w=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vaBeSctC1AhmG/pyVS9rzPz4/LAPidiJHQ79XLKufEQ=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EjEyeSsa2WAnZhVAfhGWVGpzAwIhV48gE2aQanLPEmQ=</DigestValue>
      </Reference>
      <Reference URI="/xl/worksheets/sheet2.xml?ContentType=application/vnd.openxmlformats-officedocument.spreadsheetml.worksheet+xml">
        <DigestMethod Algorithm="http://www.w3.org/2001/04/xmlenc#sha256"/>
        <DigestValue>+lRJXb3c4C6MsdTAfo4gKooJ2/XUDfKsVkihAF3pKZk=</DigestValue>
      </Reference>
      <Reference URI="/xl/worksheets/sheet3.xml?ContentType=application/vnd.openxmlformats-officedocument.spreadsheetml.worksheet+xml">
        <DigestMethod Algorithm="http://www.w3.org/2001/04/xmlenc#sha256"/>
        <DigestValue>E2YWXhx/htlEiu+Sm/dZx/kSdSCIfEcBa9UqmPM6jHk=</DigestValue>
      </Reference>
      <Reference URI="/xl/worksheets/sheet4.xml?ContentType=application/vnd.openxmlformats-officedocument.spreadsheetml.worksheet+xml">
        <DigestMethod Algorithm="http://www.w3.org/2001/04/xmlenc#sha256"/>
        <DigestValue>DxsQFKocIWbQQ/J3Uk3J9m3hc+aFUFUoPcWWTMqE8bQ=</DigestValue>
      </Reference>
      <Reference URI="/xl/worksheets/sheet5.xml?ContentType=application/vnd.openxmlformats-officedocument.spreadsheetml.worksheet+xml">
        <DigestMethod Algorithm="http://www.w3.org/2001/04/xmlenc#sha256"/>
        <DigestValue>sfQbj/IaWLHB6ydly/UPyIeSSVOC3EFv16pwlfxzEnI=</DigestValue>
      </Reference>
      <Reference URI="/xl/worksheets/sheet6.xml?ContentType=application/vnd.openxmlformats-officedocument.spreadsheetml.worksheet+xml">
        <DigestMethod Algorithm="http://www.w3.org/2001/04/xmlenc#sha256"/>
        <DigestValue>wN+IwTevGTzxmluQ1fNSwrsO0spDdyP31EXC6j2oReE=</DigestValue>
      </Reference>
      <Reference URI="/xl/worksheets/sheet7.xml?ContentType=application/vnd.openxmlformats-officedocument.spreadsheetml.worksheet+xml">
        <DigestMethod Algorithm="http://www.w3.org/2001/04/xmlenc#sha256"/>
        <DigestValue>fSXFLdeq7ORXroC2eSrIxlq5KWooVMUY+NXfPbCdoSk=</DigestValue>
      </Reference>
      <Reference URI="/xl/worksheets/sheet8.xml?ContentType=application/vnd.openxmlformats-officedocument.spreadsheetml.worksheet+xml">
        <DigestMethod Algorithm="http://www.w3.org/2001/04/xmlenc#sha256"/>
        <DigestValue>GPXjCn2yIcQbPpoyTbjEZVFHhhWFB5s83rp4Y30DkbM=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{18628D06-68E3-4F12-A530-5D4393CDFF7C}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2023-04-03T16:17:33Z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1T2oUAAAAEwAAAAAAAABIAAAAAAAAAMwuEnj6fwAAkPMuePp/AAAAMxJ4+n8AAAEAAAAAAAAAWFgSePp/AAAAAAL3+n8AAAAAAAAAAAAAAAAAAAAAAAAAtU9qFAAAANCqdY8AAgAA2+Db9Pp/AAAwtk9qFAAAAMm2T2o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B9OahQAAAAAAQAAAAAAAIg+//T6fwAAAAAAAAAAAAAJAAAAAAAAAEg2gZ0AAgAASMGBd/p/AAAAAAAAAAAAAAAAAAAAAAAAOtNk76wKAAAYIU5qFAAAAAAAAAAAAAAAcHhijwACAADQqnWPAAIAAEAiTmoAAAAAAAAAAAAAAAAHAAAAAAAAALiMWZ0AAgAAfCFOahQAAAC5IU5qFAAAAHHN1/T6fwAAAQAAAAACAADwJE5qAAAAAJepd6cZ3wAAAAAAAAAAAADQqnWPAAIAANvg2/T6fwAAICFOahQAAAC5IU5qFAAAAAB2Yo8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ZwOpAAIAAEBnA6kCAAAAiD7/9Pp/AAAAAAAAAAAAAJnranb6fwAAAAAAAPp/AAAAAAAAAAAAAAAAAAAAAAAAAAAAAAAAAAD67mTvrAoAAAAAAAAAAAAAQGcDqQACAADg////AAAAANCqdY8AAgAAGCdOagAAAAAAAAAAAAAAAAYAAAAAAAAAIAAAAAAAAAA8Jk5qFAAAAHkmTmoUAAAAcc3X9Pp/AADgKk5qFAAAAAAAAAAAAAAAEC+gnQACAAC4YfR2+n8AANCqdY8AAgAA2+Db9Pp/AADgJU5qFAAAAHkmTmoUAAAAoPsfoQ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BRd//////9gJgAAAAABBAAAWrEIAgAA9xIe///////p57CtnUQAAIiGg50AAgAA2H1PahQAAACQpYGpAAIAAOB7T2oUAAAAAABasQAAAACQpYGpAAIAAKzvB/X6fwAAAAAAAAAAAADb4Nv0+n8AABB8T2oUAAAAZAAAAAAAAAAIAF+oA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1T2oUAAAAEwAAAAAAAABIAAAAAAAAAMwuEnj6fwAAkPMuePp/AAAAMxJ4+n8AAAEAAAAAAAAAWFgSePp/AAAAAAL3+n8AAAAAAAAAAAAAAAAAAAAAAAAAtU9qFAAAANCqdY8AAgAA2+Db9Pp/AAAwtk9qFAAAAMm2T2o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H05qFAAAAAABAAAAAAAAiD7/9Pp/AAAAAAAAAAAAAAkAAAAAAAAASDaBnQACAABIwYF3+n8AAAAAAAAAAAAAAAAAAAAAAAA602TvrAoAABghTmoUAAAAAAAAAAAAAABweGKPAAIAANCqdY8AAgAAQCJOagAAAAAAAAAAAAAAAAcAAAAAAAAAuIxZnQACAAB8IU5qFAAAALkhTmoUAAAAcc3X9Pp/AAABAAAAAAIAAPAkTmoAAAAAl6l3pxnfAAAAAAAAAAAAANCqdY8AAgAA2+Db9Pp/AAAgIU5qFAAAALkhTmoUAAAAAHZijw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nA6kAAgAAQGcDqQIAAACIPv/0+n8AAAAAAAAAAAAAmetqdvp/AAAAAAAA+n8AAAAAAAAAAAAAAAAAAAAAAAAAAAAAAAAAAPruZO+sCgAAAAAAAAAAAABAZwOpAAIAAOD///8AAAAA0Kp1jwACAAAYJ05qAAAAAAAAAAAAAAAABgAAAAAAAAAgAAAAAAAAADwmTmoUAAAAeSZOahQAAABxzdf0+n8AAOAqTmoUAAAAAAAAAAAAAAAQL6CdAAIAALhh9Hb6fwAA0Kp1jwACAADb4Nv0+n8AAOAlTmoUAAAAeSZOahQAAACg+x+hA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xPahQAAAAAAAAAAAAAAAAAAAAAAAAAAAAAAAAAAACA6IagAAIAAAgAAAAAAAAAgXwI9fp/AABg+OGgAAIAAAAAAAAAAAAAAQAAAAAAAAAAAAAAAAAAAAEAAAAAAgAA48AA7fp/AABzEdn//////2AmAAAAAAEEAABasQgCAAD3Eh7//////+nnsK2dRAAAiIaDnQACAADYfU9qFAAAAJClgakAAgAA4HtPahQAAAAAAFqxAAAAAJClgakAAgAArO8H9fp/AAAAAAAAAAAAANvg2/T6fwAAEHxPahQAAABkAAAAAAAAAAgAaKg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G59hKD+BTE6/H81kLSYYlXe7MCUWhMaEeGuovBGwHOM=</DigestValue>
    </Reference>
    <Reference Type="http://www.w3.org/2000/09/xmldsig#Object" URI="#idOfficeObject">
      <DigestMethod Algorithm="http://www.w3.org/2001/04/xmlenc#sha256"/>
      <DigestValue>nrCU5RdrO1itqf5Wn/jB7L4/dE2fRVm5dFAouBciZXE=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1klNY42n+eyAO2ZT9iOufhz9kDuYEVvRkS5VE9va1vE=</DigestValue>
    </Reference>
    <Reference Type="http://www.w3.org/2000/09/xmldsig#Object" URI="#idValidSigLnImg">
      <DigestMethod Algorithm="http://www.w3.org/2001/04/xmlenc#sha256"/>
      <DigestValue>Apt1ToO4jJRY+2EdMjaTTT6vsmGVxoPr1C1FSA4n+bY=</DigestValue>
    </Reference>
    <Reference Type="http://www.w3.org/2000/09/xmldsig#Object" URI="#idInvalidSigLnImg">
      <DigestMethod Algorithm="http://www.w3.org/2001/04/xmlenc#sha256"/>
      <DigestValue>4DjwfKSPFqePzQuPa2hxCFuNrU+WUY2MSDeEP26rg2Q=</DigestValue>
    </Reference>
  </SignedInfo>
  <SignatureValue>U3RqGaTlbI5mgrcAiW1ob1lUVehDpXfSAPK+I3ILCl12IA9h9SiRNFyDDi+PY/ikO4I2rP3NnaKh
RKqrfNImma7vPL6VcD3vJmI+zlOdKZvGflNCzBMLjeCUfpq+AKxDD7WnSWr3ZC0Ffw373NqTlRRV
HahTAiBV/sg/wGCC2SmfjWv6+lHNyBZ9iiaIuYYRpAX2GOhgn5Gfo+DL2mJCyf1N3xELobVVg4ep
vhflz8cPjh1RXFYE4LNMc5QKAiGOc+hwbjmE64DOglJi8OW+K4t2xJ7+IvigWEPEYfRimVXhtYsy
7OfhWsBPFBAZknCeVzKBGVL771/rikWfl/+zAA==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ixk08hFvzp46ClSHi89CMKEaHmzDe/1m7UsGQIgToVE=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bAKMHhpJpG5zycgTokcs2DyE9aUYOPGkDoE2Zd62Nvc=</DigestValue>
      </Reference>
      <Reference URI="/xl/drawings/vmlDrawing2.vml?ContentType=application/vnd.openxmlformats-officedocument.vmlDrawing">
        <DigestMethod Algorithm="http://www.w3.org/2001/04/xmlenc#sha256"/>
        <DigestValue>kHGauI7WpAbxsw27OHTuVm4KB8111suk2eM4YKABbRU=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Z3wo+coCgRfvkFUYWcTsCd9u0sb4vGv29i5dCU7exvM=</DigestValue>
      </Reference>
      <Reference URI="/xl/media/image2.emf?ContentType=image/x-emf">
        <DigestMethod Algorithm="http://www.w3.org/2001/04/xmlenc#sha256"/>
        <DigestValue>dntN+tlwpikYR/9ntHFRCBd0Y1bumOtqjbmig2Yz4mI=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Y8Cj3IVaUcpz/aG730X0alY5HyP2CQb05Koraz2lfqk=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hui+Is5iABL5J8MfRPtdaw9W3Cn+wRmRnoTnSksV5yw=</DigestValue>
      </Reference>
      <Reference URI="/xl/styles.xml?ContentType=application/vnd.openxmlformats-officedocument.spreadsheetml.styles+xml">
        <DigestMethod Algorithm="http://www.w3.org/2001/04/xmlenc#sha256"/>
        <DigestValue>qgzXKZPbp6EN8YBNnoOqkEgZuooAxaKLTDvPkjykO0w=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vaBeSctC1AhmG/pyVS9rzPz4/LAPidiJHQ79XLKufEQ=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EjEyeSsa2WAnZhVAfhGWVGpzAwIhV48gE2aQanLPEmQ=</DigestValue>
      </Reference>
      <Reference URI="/xl/worksheets/sheet2.xml?ContentType=application/vnd.openxmlformats-officedocument.spreadsheetml.worksheet+xml">
        <DigestMethod Algorithm="http://www.w3.org/2001/04/xmlenc#sha256"/>
        <DigestValue>+lRJXb3c4C6MsdTAfo4gKooJ2/XUDfKsVkihAF3pKZk=</DigestValue>
      </Reference>
      <Reference URI="/xl/worksheets/sheet3.xml?ContentType=application/vnd.openxmlformats-officedocument.spreadsheetml.worksheet+xml">
        <DigestMethod Algorithm="http://www.w3.org/2001/04/xmlenc#sha256"/>
        <DigestValue>E2YWXhx/htlEiu+Sm/dZx/kSdSCIfEcBa9UqmPM6jHk=</DigestValue>
      </Reference>
      <Reference URI="/xl/worksheets/sheet4.xml?ContentType=application/vnd.openxmlformats-officedocument.spreadsheetml.worksheet+xml">
        <DigestMethod Algorithm="http://www.w3.org/2001/04/xmlenc#sha256"/>
        <DigestValue>DxsQFKocIWbQQ/J3Uk3J9m3hc+aFUFUoPcWWTMqE8bQ=</DigestValue>
      </Reference>
      <Reference URI="/xl/worksheets/sheet5.xml?ContentType=application/vnd.openxmlformats-officedocument.spreadsheetml.worksheet+xml">
        <DigestMethod Algorithm="http://www.w3.org/2001/04/xmlenc#sha256"/>
        <DigestValue>sfQbj/IaWLHB6ydly/UPyIeSSVOC3EFv16pwlfxzEnI=</DigestValue>
      </Reference>
      <Reference URI="/xl/worksheets/sheet6.xml?ContentType=application/vnd.openxmlformats-officedocument.spreadsheetml.worksheet+xml">
        <DigestMethod Algorithm="http://www.w3.org/2001/04/xmlenc#sha256"/>
        <DigestValue>wN+IwTevGTzxmluQ1fNSwrsO0spDdyP31EXC6j2oReE=</DigestValue>
      </Reference>
      <Reference URI="/xl/worksheets/sheet7.xml?ContentType=application/vnd.openxmlformats-officedocument.spreadsheetml.worksheet+xml">
        <DigestMethod Algorithm="http://www.w3.org/2001/04/xmlenc#sha256"/>
        <DigestValue>fSXFLdeq7ORXroC2eSrIxlq5KWooVMUY+NXfPbCdoSk=</DigestValue>
      </Reference>
      <Reference URI="/xl/worksheets/sheet8.xml?ContentType=application/vnd.openxmlformats-officedocument.spreadsheetml.worksheet+xml">
        <DigestMethod Algorithm="http://www.w3.org/2001/04/xmlenc#sha256"/>
        <DigestValue>GPXjCn2yIcQbPpoyTbjEZVFHhhWFB5s83rp4Y30DkbM=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2023-04-03T16:17:48Z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{8FC0DF2D-E54B-4C95-89F7-21F7CCACE603}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2023-04-03T16:17:48Z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1T2oUAAAAEwAAAAAAAABIAAAAAAAAAMwuEnj6fwAAkPMuePp/AAAAMxJ4+n8AAAEAAAAAAAAAWFgSePp/AAAAAAL3+n8AAAAAAAAAAAAAAAAAAAAAAAAAtU9qFAAAANCqdY8AAgAA2+Db9Pp/AAAwtk9qFAAAAMm2T2o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B9OahQAAAAAAQAAAAAAAIg+//T6fwAAAAAAAAAAAAAJAAAAAAAAAEg2gZ0AAgAASMGBd/p/AAAAAAAAAAAAAAAAAAAAAAAAOtNk76wKAAAYIU5qFAAAAAAAAAAAAAAAcHhijwACAADQqnWPAAIAAEAiTmoAAAAAAAAAAAAAAAAHAAAAAAAAALiMWZ0AAgAAfCFOahQAAAC5IU5qFAAAAHHN1/T6fwAAAQAAAAACAADwJE5qAAAAAJepd6cZ3wAAAAAAAAAAAADQqnWPAAIAANvg2/T6fwAAICFOahQAAAC5IU5qFAAAAAB2Yo8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ZwOpAAIAAEBnA6kCAAAAiD7/9Pp/AAAAAAAAAAAAAJnranb6fwAAAAAAAPp/AAAAAAAAAAAAAAAAAAAAAAAAAAAAAAAAAAD67mTvrAoAAAAAAAAAAAAAQGcDqQACAADg////AAAAANCqdY8AAgAAGCdOagAAAAAAAAAAAAAAAAYAAAAAAAAAIAAAAAAAAAA8Jk5qFAAAAHkmTmoUAAAAcc3X9Pp/AADgKk5qFAAAAAAAAAAAAAAAEC+gnQACAAC4YfR2+n8AANCqdY8AAgAA2+Db9Pp/AADgJU5qFAAAAHkmTmoUAAAAoPsfoQ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+Q5i//////9gJgAAAAABBAALjbIIAgAA9xIe///////p57CtnUQAAIiGg50AAgAA2H1PahQAAACQpYGpAAIAAOB7T2oUAAAAAAuNsgAAAACQpYGpAAIAAKzvB/X6fwAAAAAAAAAAAADb4Nv0+n8AABB8T2oUAAAAZAAAAAAAAAAIAAiYA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1T2oUAAAAEwAAAAAAAABIAAAAAAAAAMwuEnj6fwAAkPMuePp/AAAAMxJ4+n8AAAEAAAAAAAAAWFgSePp/AAAAAAL3+n8AAAAAAAAAAAAAAAAAAAAAAAAAtU9qFAAAANCqdY8AAgAA2+Db9Pp/AAAwtk9qFAAAAMm2T2o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H05qFAAAAAABAAAAAAAAiD7/9Pp/AAAAAAAAAAAAAAkAAAAAAAAASDaBnQACAABIwYF3+n8AAAAAAAAAAAAAAAAAAAAAAAA602TvrAoAABghTmoUAAAAAAAAAAAAAABweGKPAAIAANCqdY8AAgAAQCJOagAAAAAAAAAAAAAAAAcAAAAAAAAAuIxZnQACAAB8IU5qFAAAALkhTmoUAAAAcc3X9Pp/AAABAAAAAAIAAPAkTmoAAAAAl6l3pxnfAAAAAAAAAAAAANCqdY8AAgAA2+Db9Pp/AAAgIU5qFAAAALkhTmoUAAAAAHZijw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nA6kAAgAAQGcDqQIAAACIPv/0+n8AAAAAAAAAAAAAmetqdvp/AAAAAAAA+n8AAAAAAAAAAAAAAAAAAAAAAAAAAAAAAAAAAPruZO+sCgAAAAAAAAAAAABAZwOpAAIAAOD///8AAAAA0Kp1jwACAAAYJ05qAAAAAAAAAAAAAAAABgAAAAAAAAAgAAAAAAAAADwmTmoUAAAAeSZOahQAAABxzdf0+n8AAOAqTmoUAAAAAAAAAAAAAAAQL6CdAAIAALhh9Hb6fwAA0Kp1jwACAADb4Nv0+n8AAOAlTmoUAAAAeSZOahQAAACg+x+hA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xPahQAAAAAAAAAAAAAAAAAAAAAAAAAAAAAAAAAAACAT3ytAAIAAAgAAAAAAAAAgXwI9fp/AABg+OGgAAIAAAAAAAAAAAAAAQAAAAAAAAAAABaNAAIAAAEAAAAAAgAA48AA7fp/AACAEjj//////2AmAAAAAAEEAAuNsggCAAD3Eh7//////+nnsK2dRAAAiIaDnQACAADYfU9qFAAAAJClgakAAgAA4HtPahQAAAAAC42yAAAAAJClgakAAgAArO8H9fp/AAAAAAAAAAAAANvg2/T6fwAAEHxPahQAAABkAAAAAAAAAAgACKg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Ani Avagyan</cp:lastModifiedBy>
  <cp:lastPrinted>2023-02-24T07:06:39Z</cp:lastPrinted>
  <dcterms:created xsi:type="dcterms:W3CDTF">1996-10-14T23:33:28Z</dcterms:created>
  <dcterms:modified xsi:type="dcterms:W3CDTF">2023-03-21T08:04:30Z</dcterms:modified>
</cp:coreProperties>
</file>